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user\Desktop\27.71 Lacs Renovation of V.C. Room\"/>
    </mc:Choice>
  </mc:AlternateContent>
  <bookViews>
    <workbookView xWindow="0" yWindow="0" windowWidth="21600" windowHeight="9735" tabRatio="944"/>
  </bookViews>
  <sheets>
    <sheet name=" NIT New Boundry wall &amp; VC  (2)" sheetId="38" r:id="rId1"/>
  </sheets>
  <externalReferences>
    <externalReference r:id="rId2"/>
    <externalReference r:id="rId3"/>
  </externalReferences>
  <definedNames>
    <definedName name="_" localSheetId="0">#REF!</definedName>
    <definedName name="_">#REF!</definedName>
    <definedName name="_DIA1" localSheetId="0">#REF!</definedName>
    <definedName name="_DIA1">#REF!</definedName>
    <definedName name="_DIA2" localSheetId="0">#REF!</definedName>
    <definedName name="_DIA2">#REF!</definedName>
    <definedName name="_xlnm._FilterDatabase" localSheetId="0" hidden="1">' NIT New Boundry wall &amp; VC  (2)'!$K$1:$K$177</definedName>
    <definedName name="aditya" localSheetId="0">#REF!</definedName>
    <definedName name="aditya">#REF!</definedName>
    <definedName name="all" localSheetId="0">#REF!</definedName>
    <definedName name="all">#REF!</definedName>
    <definedName name="capacity1">'[1]CABLE DATA'!$F$33:$L$48</definedName>
    <definedName name="capacity2">'[2]CABLE DATA'!$F$57:$L$74</definedName>
    <definedName name="DIAMETER" localSheetId="0">#REF!</definedName>
    <definedName name="DIAMETER">#REF!</definedName>
    <definedName name="Excel_BuiltIn__FilterDatabase_14" localSheetId="0">#REF!</definedName>
    <definedName name="Excel_BuiltIn__FilterDatabase_14">#REF!</definedName>
    <definedName name="Excel_BuiltIn__FilterDatabase_15" localSheetId="0">#REF!</definedName>
    <definedName name="Excel_BuiltIn__FilterDatabase_15">#REF!</definedName>
    <definedName name="Excel_BuiltIn__FilterDatabase_2">#REF!</definedName>
    <definedName name="Excel_BuiltIn__FilterDatabase_6">#REF!</definedName>
    <definedName name="Excel_BuiltIn_Print_Area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_1">(#REF!,#REF!)</definedName>
    <definedName name="Excel_BuiltIn_Print_Titles_1">#REF!</definedName>
    <definedName name="Excel_BuiltIn_Print_Titles_2_1">#REF!</definedName>
    <definedName name="Excel_BuiltIn_Print_Titles_2_1_1">#REF!</definedName>
    <definedName name="Excel_BuiltIn_Print_Titles_2_1_1_1">#REF!</definedName>
    <definedName name="GLAND">#REF!</definedName>
    <definedName name="I22\575">#REF!</definedName>
    <definedName name="_xlnm.Print_Area" localSheetId="0">' NIT New Boundry wall &amp; VC  (2)'!$A$1:$L$177</definedName>
    <definedName name="_xlnm.Print_Titles" localSheetId="0">' NIT New Boundry wall &amp; VC  (2)'!$3:$3</definedName>
    <definedName name="range1" localSheetId="0">#REF!</definedName>
    <definedName name="range1">#REF!</definedName>
    <definedName name="range2" localSheetId="0">#REF!</definedName>
    <definedName name="range2">#REF!</definedName>
    <definedName name="range4" localSheetId="0">#REF!</definedName>
    <definedName name="range4">#REF!</definedName>
    <definedName name="range5">#REF!</definedName>
    <definedName name="range6">#REF!</definedName>
    <definedName name="range7">#REF!</definedName>
    <definedName name="SRRRRR">'[2]CABLE DATA'!#REF!</definedName>
    <definedName name="vfg" localSheetId="0">#REF!</definedName>
    <definedName name="vfg">#REF!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75" i="38" l="1"/>
  <c r="L168" i="38"/>
  <c r="I168" i="38"/>
  <c r="L167" i="38"/>
  <c r="I167" i="38"/>
  <c r="L165" i="38"/>
  <c r="I165" i="38"/>
  <c r="L164" i="38"/>
  <c r="I164" i="38"/>
  <c r="L163" i="38"/>
  <c r="I163" i="38"/>
  <c r="L162" i="38"/>
  <c r="I162" i="38"/>
  <c r="L160" i="38"/>
  <c r="I160" i="38"/>
  <c r="L159" i="38"/>
  <c r="I159" i="38"/>
  <c r="L157" i="38"/>
  <c r="I157" i="38"/>
  <c r="L155" i="38"/>
  <c r="I155" i="38"/>
  <c r="L153" i="38"/>
  <c r="I153" i="38"/>
  <c r="L151" i="38"/>
  <c r="I151" i="38"/>
  <c r="L150" i="38"/>
  <c r="I150" i="38"/>
  <c r="L148" i="38"/>
  <c r="I148" i="38"/>
  <c r="L146" i="38"/>
  <c r="I146" i="38"/>
  <c r="L145" i="38"/>
  <c r="I145" i="38"/>
  <c r="L144" i="38"/>
  <c r="I144" i="38"/>
  <c r="L143" i="38"/>
  <c r="I143" i="38"/>
  <c r="L141" i="38"/>
  <c r="I141" i="38"/>
  <c r="L139" i="38"/>
  <c r="I139" i="38"/>
  <c r="L137" i="38"/>
  <c r="I137" i="38"/>
  <c r="L135" i="38"/>
  <c r="I135" i="38"/>
  <c r="L133" i="38"/>
  <c r="I133" i="38"/>
  <c r="L131" i="38"/>
  <c r="I131" i="38"/>
  <c r="L129" i="38"/>
  <c r="I129" i="38"/>
  <c r="L128" i="38"/>
  <c r="I128" i="38"/>
  <c r="L126" i="38"/>
  <c r="I126" i="38"/>
  <c r="L125" i="38"/>
  <c r="I125" i="38"/>
  <c r="L124" i="38"/>
  <c r="I124" i="38"/>
  <c r="L123" i="38"/>
  <c r="I123" i="38"/>
  <c r="L121" i="38"/>
  <c r="I121" i="38"/>
  <c r="L120" i="38"/>
  <c r="I120" i="38"/>
  <c r="L119" i="38"/>
  <c r="I119" i="38"/>
  <c r="L118" i="38"/>
  <c r="I118" i="38"/>
  <c r="L116" i="38"/>
  <c r="I116" i="38"/>
  <c r="L114" i="38"/>
  <c r="I114" i="38"/>
  <c r="L112" i="38"/>
  <c r="I112" i="38"/>
  <c r="L110" i="38"/>
  <c r="I110" i="38"/>
  <c r="L108" i="38"/>
  <c r="I108" i="38"/>
  <c r="L106" i="38"/>
  <c r="I106" i="38"/>
  <c r="L105" i="38"/>
  <c r="I105" i="38"/>
  <c r="L103" i="38"/>
  <c r="I103" i="38"/>
  <c r="L102" i="38"/>
  <c r="I102" i="38"/>
  <c r="L101" i="38"/>
  <c r="I101" i="38"/>
  <c r="L100" i="38"/>
  <c r="I100" i="38"/>
  <c r="L99" i="38"/>
  <c r="I99" i="38"/>
  <c r="L98" i="38"/>
  <c r="I98" i="38"/>
  <c r="L97" i="38"/>
  <c r="I97" i="38"/>
  <c r="L96" i="38"/>
  <c r="I96" i="38"/>
  <c r="L94" i="38"/>
  <c r="I94" i="38"/>
  <c r="L93" i="38"/>
  <c r="I93" i="38"/>
  <c r="L91" i="38"/>
  <c r="I91" i="38"/>
  <c r="L90" i="38"/>
  <c r="I90" i="38"/>
  <c r="L88" i="38"/>
  <c r="I88" i="38"/>
  <c r="L86" i="38"/>
  <c r="I86" i="38"/>
  <c r="L85" i="38"/>
  <c r="I85" i="38"/>
  <c r="L83" i="38"/>
  <c r="I83" i="38"/>
  <c r="L82" i="38"/>
  <c r="I82" i="38"/>
  <c r="L80" i="38"/>
  <c r="I80" i="38"/>
  <c r="L79" i="38"/>
  <c r="I79" i="38"/>
  <c r="L78" i="38"/>
  <c r="I78" i="38"/>
  <c r="L76" i="38"/>
  <c r="I76" i="38"/>
  <c r="L75" i="38"/>
  <c r="I75" i="38"/>
  <c r="L73" i="38"/>
  <c r="I73" i="38"/>
  <c r="L71" i="38"/>
  <c r="I71" i="38"/>
  <c r="L69" i="38"/>
  <c r="I69" i="38"/>
  <c r="L67" i="38"/>
  <c r="I67" i="38"/>
  <c r="L65" i="38"/>
  <c r="I65" i="38"/>
  <c r="L64" i="38"/>
  <c r="I64" i="38"/>
  <c r="L63" i="38"/>
  <c r="I63" i="38"/>
  <c r="L62" i="38"/>
  <c r="I62" i="38"/>
  <c r="L61" i="38"/>
  <c r="I61" i="38"/>
  <c r="L60" i="38"/>
  <c r="I60" i="38"/>
  <c r="L59" i="38"/>
  <c r="I59" i="38"/>
  <c r="L57" i="38"/>
  <c r="I57" i="38"/>
  <c r="L55" i="38"/>
  <c r="I55" i="38"/>
  <c r="L54" i="38"/>
  <c r="I54" i="38"/>
  <c r="L53" i="38"/>
  <c r="I53" i="38"/>
  <c r="L51" i="38"/>
  <c r="I51" i="38"/>
  <c r="L49" i="38"/>
  <c r="I49" i="38"/>
  <c r="L48" i="38"/>
  <c r="I48" i="38"/>
  <c r="P47" i="38"/>
  <c r="I46" i="38"/>
  <c r="L46" i="38" s="1"/>
  <c r="I45" i="38"/>
  <c r="L45" i="38" s="1"/>
  <c r="I44" i="38"/>
  <c r="L44" i="38" s="1"/>
  <c r="I43" i="38"/>
  <c r="L43" i="38" s="1"/>
  <c r="I42" i="38"/>
  <c r="L42" i="38" s="1"/>
  <c r="I41" i="38"/>
  <c r="L41" i="38" s="1"/>
  <c r="A40" i="38"/>
  <c r="L39" i="38"/>
  <c r="I39" i="38"/>
  <c r="L37" i="38"/>
  <c r="I37" i="38"/>
  <c r="L36" i="38"/>
  <c r="I36" i="38"/>
  <c r="L35" i="38"/>
  <c r="I35" i="38"/>
  <c r="L34" i="38"/>
  <c r="I34" i="38"/>
  <c r="L32" i="38"/>
  <c r="I32" i="38"/>
  <c r="L30" i="38"/>
  <c r="I30" i="38"/>
  <c r="L29" i="38"/>
  <c r="I29" i="38"/>
  <c r="L27" i="38"/>
  <c r="I27" i="38"/>
  <c r="L25" i="38"/>
  <c r="I25" i="38"/>
  <c r="L23" i="38"/>
  <c r="I23" i="38"/>
  <c r="L21" i="38"/>
  <c r="I21" i="38"/>
  <c r="L20" i="38"/>
  <c r="I20" i="38"/>
  <c r="L18" i="38"/>
  <c r="I18" i="38"/>
  <c r="L16" i="38"/>
  <c r="I16" i="38"/>
  <c r="L14" i="38"/>
  <c r="I14" i="38"/>
  <c r="L13" i="38"/>
  <c r="I13" i="38"/>
  <c r="L12" i="38"/>
  <c r="I12" i="38"/>
  <c r="L10" i="38"/>
  <c r="I10" i="38"/>
  <c r="L9" i="38"/>
  <c r="I9" i="38"/>
  <c r="L8" i="38"/>
  <c r="I8" i="38"/>
  <c r="L6" i="38"/>
  <c r="I6" i="38"/>
  <c r="L5" i="38"/>
  <c r="I5" i="38"/>
  <c r="L4" i="38"/>
  <c r="L169" i="38" s="1"/>
  <c r="I4" i="38"/>
  <c r="N173" i="38" l="1"/>
</calcChain>
</file>

<file path=xl/sharedStrings.xml><?xml version="1.0" encoding="utf-8"?>
<sst xmlns="http://schemas.openxmlformats.org/spreadsheetml/2006/main" count="428" uniqueCount="330">
  <si>
    <t>sqm</t>
  </si>
  <si>
    <t>mtr</t>
  </si>
  <si>
    <t>each</t>
  </si>
  <si>
    <t>cum</t>
  </si>
  <si>
    <t>kg</t>
  </si>
  <si>
    <t>Carriage by mechanical transport upto 5 km lead:</t>
  </si>
  <si>
    <t xml:space="preserve">Dismantling G.I. sheet roofing including ridges hips, valleys and gutters 
etc. and stacking the material with 50 m lead. </t>
  </si>
  <si>
    <t>16.20.1</t>
  </si>
  <si>
    <t xml:space="preserve">Dismantling steel work in built-up section in angles, channels, flats I section and T-section including all gusset plates, bolts, nuts, cutting rivets, 
welding etc., including dismembering and stacking within 50 metres lead. </t>
  </si>
  <si>
    <t>16.3.3</t>
  </si>
  <si>
    <t>In cement mortar.</t>
  </si>
  <si>
    <t xml:space="preserve">Dismantling doors chowkhats with shutters (steel or wood) including 
architrave, hold fast etc. complete and stacking within 50 metres lead. </t>
  </si>
  <si>
    <t xml:space="preserve">Dismantling windows chowkhats with shutters (steel or wood) including 
architrave, hold fast etc. complete and stacking within 50 metres lead.. </t>
  </si>
  <si>
    <t>16.51.1</t>
  </si>
  <si>
    <t>16.43.2</t>
  </si>
  <si>
    <t>16.41.2</t>
  </si>
  <si>
    <t xml:space="preserve">Dismantling precast concrete or stone slabs in walls partitions etc. 
including stacking within 50 M lead. </t>
  </si>
  <si>
    <t>1.26.3</t>
  </si>
  <si>
    <t xml:space="preserve">Dismantled Building debris (Mulba) </t>
  </si>
  <si>
    <t>1.27.3</t>
  </si>
  <si>
    <t>Dismantled Building debris (Mulba)</t>
  </si>
  <si>
    <t>Cum</t>
  </si>
  <si>
    <t>Sqm</t>
  </si>
  <si>
    <t>3    16.20 /P148</t>
  </si>
  <si>
    <t xml:space="preserve">Dismantling wood work in frame, trusses purlins and rafters etc upto 10 
metre span and upto 5 metre height above plinth level including stacking 
the material within 50 M. lead </t>
  </si>
  <si>
    <t xml:space="preserve">Of sectional area 40 sq. cm and above </t>
  </si>
  <si>
    <t>4    16.31 /P149</t>
  </si>
  <si>
    <t>Kg</t>
  </si>
  <si>
    <t>6    16.3 /P146</t>
  </si>
  <si>
    <t>7    16.26  /P148</t>
  </si>
  <si>
    <t xml:space="preserve">each </t>
  </si>
  <si>
    <t>8    16.27  /P148</t>
  </si>
  <si>
    <t xml:space="preserve">75 mm to 100mm dia pipe </t>
  </si>
  <si>
    <t>metre</t>
  </si>
  <si>
    <t xml:space="preserve">Demolishing cement concrete including disposal of material within 50 
metre lead. </t>
  </si>
  <si>
    <t>1:3:6 or richer mix</t>
  </si>
  <si>
    <t>Thickness above 38mm upto 75mm.</t>
  </si>
  <si>
    <t>Dismantling rammed moorum and boulders or rammed moorum and silt in foundation or under floor including all lead and lifts.</t>
  </si>
  <si>
    <t>S.
No.</t>
  </si>
  <si>
    <t>I. No.</t>
  </si>
  <si>
    <t>PARTICULAR</t>
  </si>
  <si>
    <t>QTY</t>
  </si>
  <si>
    <t>UNIT</t>
  </si>
  <si>
    <t>RATE</t>
  </si>
  <si>
    <t>AMOUNT</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</si>
  <si>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</si>
  <si>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</si>
  <si>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t>
  </si>
  <si>
    <t>Providing and filling in plinth with sand/ Crusher dust and hard moorum under floor in layers not exceeding 20cm in depth consolidating each deposited layer by ramming and watering, including dressing etc. complete.</t>
  </si>
  <si>
    <t>Providing and laying nominal mix cement concrete with crushed stone aggregate using concrete mixer in foundation, plinth and at ground level excluding cost of form work.</t>
  </si>
  <si>
    <t>3.1.3</t>
  </si>
  <si>
    <t>1:3:6 (1 cement : 3 coarse sand : 6 graded stone aggregate 40mm nominal size).</t>
  </si>
  <si>
    <t>Providing and laying design mix reinforced cement concrete with crushed graded stone aggregate 20mm nominal size using batching plant, transit mixer and concrete pump, in all works upto plinth level excluding cost of form work.</t>
  </si>
  <si>
    <t>Filling from available excavated stuff (Excluding rock) in trenches, plinth, sides of foundation etc. in layers not exceeding 20cm in depth consolidating each deposited layer by ramming and watering with a lead upto 50 M. and lift upto 1.5 M.</t>
  </si>
  <si>
    <t>3.12.2</t>
  </si>
  <si>
    <t>Thermo-Mechanically treated bars FE 500D</t>
  </si>
  <si>
    <t>Providing and fixing form work including centring, shuttering, strutting, staging, propping bracing etc. complete and including its removal at all levels, for:</t>
  </si>
  <si>
    <t>2.1.1</t>
  </si>
  <si>
    <t>Foundations, footings, bases of columns plinth beam, curtain wall in any shape and size and all type of wall below plinth level.</t>
  </si>
  <si>
    <t>2.1.5</t>
  </si>
  <si>
    <t>Columns, Pillars, Piers and likes- rectangular or square in shape</t>
  </si>
  <si>
    <t>2.1.3</t>
  </si>
  <si>
    <t>Window sills, anchor blocks, string course, bends, copings, bed plates and like.</t>
  </si>
  <si>
    <t>2.1.8</t>
  </si>
  <si>
    <t>Beams, lintels, cantilevers &amp; walls</t>
  </si>
  <si>
    <t>Brick work with modular fly-ash lime bricks (FaLG Bricks) confirming to IS:12894-2002 of class designation 4.0 in foundation and plinth in:</t>
  </si>
  <si>
    <t>7.5.4</t>
  </si>
  <si>
    <t>Cement Mortar 1:6 (1 cement : 6 coarse sand)</t>
  </si>
  <si>
    <t xml:space="preserve">             SUB ENGINEER                                            SUB DIVISIONAL OFFICER                                         EXECUTIVE ENGINEER </t>
  </si>
  <si>
    <t xml:space="preserve">      P.W.D. DIVISION No.- 2                       CONSTRCTION SUB DIVISION No.- 2  P.W.D.                         P.W.D. DIVISION No.- 2</t>
  </si>
  <si>
    <r>
      <t xml:space="preserve">        RAIPUR (C.G.)</t>
    </r>
    <r>
      <rPr>
        <sz val="10"/>
        <color indexed="22"/>
        <rFont val="Times New Roman"/>
        <family val="1"/>
      </rPr>
      <t xml:space="preserve">  </t>
    </r>
    <r>
      <rPr>
        <sz val="10"/>
        <rFont val="Times New Roman"/>
        <family val="1"/>
      </rPr>
      <t xml:space="preserve">                                                     RAIPUR (C.G.)                                                                RAIPUR (C.G.) </t>
    </r>
  </si>
  <si>
    <t>I.No. 1.18/P-11</t>
  </si>
  <si>
    <t>3.3.1</t>
  </si>
  <si>
    <t>M-20 Grade</t>
  </si>
  <si>
    <t>Extra for laying PCC/RCC of any grade in superstructure above plinth level for every floor or part thereof in addition to rate for foundation and plinth:</t>
  </si>
  <si>
    <t>Extra for brick work in superstructure above plinth level for every floor or part thereof in addition to rate for foundation and plinth:</t>
  </si>
  <si>
    <t xml:space="preserve">Providing and making 15mm thick cement plaster on the rough side of single or half brick wall of mix:
</t>
  </si>
  <si>
    <t>11.3.4</t>
  </si>
  <si>
    <t>In Cement Mortar 1:6 (1 cement : 6 fine sand)</t>
  </si>
  <si>
    <t>Providing and making 12mm thick cement plaster of mix:</t>
  </si>
  <si>
    <t>11.2.4</t>
  </si>
  <si>
    <t>9.3.2</t>
  </si>
  <si>
    <t>KG</t>
  </si>
  <si>
    <t>I.No. 3.1/P-23</t>
  </si>
  <si>
    <t>I.No. 3.3/P-23</t>
  </si>
  <si>
    <t>I.No. 3.4/P-23</t>
  </si>
  <si>
    <r>
      <t>Providing and placing in position reinforcement for R.C.C. work including straightening, cutting, bending, binding etc. complete as per drawings including cost of binding wire.</t>
    </r>
    <r>
      <rPr>
        <sz val="10"/>
        <rFont val="Arial"/>
        <family val="2"/>
      </rPr>
      <t>All complete</t>
    </r>
  </si>
  <si>
    <t>I.No. 1.17/P-11</t>
  </si>
  <si>
    <t>I.No. 3.12/P-24</t>
  </si>
  <si>
    <t>I.No. 2.1/P-16</t>
  </si>
  <si>
    <t>I.No. 7.5/P-45</t>
  </si>
  <si>
    <t>I.No. 7.6/P-45</t>
  </si>
  <si>
    <t>I.No. 11.3/P-103</t>
  </si>
  <si>
    <t>I.No. 11.2/P-103</t>
  </si>
  <si>
    <t>Amendment 14.56</t>
  </si>
  <si>
    <t>Providing and applying on exterior surface with ECONOMY Exterior Emulsion paint of required shades to give protective and water proof finish minimum three coats applied @ 1.43 lit / 10Sqm up to final finish as per relevant I.S. Code 15489:2013 Type -2 Class D, C ( Glossy /Semi Glossy finish) (Product such as Asian Ace ,Dulux Promise Exterior, Berger Wall Masta ,Nerolac Suraksha Plus ,Nippon Shogun Opus, One Style Power Bright) inclusive of providing abro tape on edges and article and cleaning of door, windows, floor and surface as required with all tools tackles and labour etc. complete for the work (With 2 Year Warranty)</t>
  </si>
  <si>
    <t>Amendment 14.67</t>
  </si>
  <si>
    <t>Electric resistance or induction butt welded tubes Grade-300</t>
  </si>
  <si>
    <t>I.No. 9.3/P-80</t>
  </si>
  <si>
    <t>1  I.No.-16.13/P147</t>
  </si>
  <si>
    <t>2  I.No. 16.17/P148</t>
  </si>
  <si>
    <t>5    I.No.-16.42 /P-149</t>
  </si>
  <si>
    <t>9  16.51  /P150</t>
  </si>
  <si>
    <t>10    16.43  /P149</t>
  </si>
  <si>
    <t>11    16.41  /P149</t>
  </si>
  <si>
    <t>12    16.1  /P147</t>
  </si>
  <si>
    <t>13    1.26 /P12</t>
  </si>
  <si>
    <t>14   1.27 /P13</t>
  </si>
  <si>
    <t xml:space="preserve">Dismantling double Allahabad tiles or Manglore tiles or single wheel tiles  including roof timber (excluding trusses), including stacking of serviceable  material and disposal of unserviceable material within 50m lead. </t>
  </si>
  <si>
    <t>I.NO.9.6/P-80</t>
  </si>
  <si>
    <t>Steel work welded in built up sections/ framed work including cutting,
hoisting, fixing in position and applying a priming coat of red oxide zinc
chromate primer.</t>
  </si>
  <si>
    <t>9.6.2</t>
  </si>
  <si>
    <t>In gratings, frames, guard bar, ladder, railings, brackets, gates and similar
works.</t>
  </si>
  <si>
    <t>meter</t>
  </si>
  <si>
    <t xml:space="preserve"> c</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</si>
  <si>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</si>
  <si>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 xml:space="preserve">Demolishing brick masonry including arches, stacking of serviceable  material disposal of unserviceable material within 50 metres lead. </t>
  </si>
  <si>
    <t>I.NO       .9.40
/P-84</t>
  </si>
  <si>
    <t>I.NO
.9.39/P-84</t>
  </si>
  <si>
    <t>Extra for mechanical transport for every one km or part thereof beyond  first 5 km lead.</t>
  </si>
  <si>
    <t xml:space="preserve">Demolishing R.C.C. work including stacking of steel bars and disposal of  unserviceable material within 50 metre lead. </t>
  </si>
  <si>
    <t>Item.no.-1.6
Page-10</t>
  </si>
  <si>
    <t>Extra for every additional lift of 1.5 m or part thereof.</t>
  </si>
  <si>
    <t>1.6.1</t>
  </si>
  <si>
    <t xml:space="preserve">All types of soils </t>
  </si>
  <si>
    <t>3.3.2</t>
  </si>
  <si>
    <t>M-25 Grade</t>
  </si>
  <si>
    <t>2.1.13</t>
  </si>
  <si>
    <t>Weather shade, chhajja, Cornices and mouldings</t>
  </si>
  <si>
    <t>Suspended floors ,roofs, access platform , balconies (plain surfaces)&amp; shelves (cast in situ)</t>
  </si>
  <si>
    <t>Supplying chlorpyrifos/ Lindane emulsifiable concentrate of 20% in sealed containers including delivery as specified.</t>
  </si>
  <si>
    <t>1.25.1</t>
  </si>
  <si>
    <t>Surface treatment by spreading emulsion under floor,over the plinth area before laying base concrete@5 litres/sqm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</si>
  <si>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</si>
  <si>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</si>
  <si>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mtr.</t>
  </si>
  <si>
    <t>1.25.3</t>
  </si>
  <si>
    <t>Treatment of outer side of plinth masonry wall using diluted chemical emulsion @ 1.5 litre per hole, including drilling 12 mm diameter holes in plinth wall at the junction of floor at the intervals of 300 mm and plugging with cement mortar 1 :2 (1 cement : 2 Coarse sand).</t>
  </si>
  <si>
    <t>Half brick thick brick masonry with fly-ash lime bricks (FaLG Bricks)
confirming to IS:12894-2002 of class designation 4.0 in superstructure
above plinth level upto plinth level:</t>
  </si>
  <si>
    <t>7.11.2</t>
  </si>
  <si>
    <t>Cement Mortar 1:4 (1 cement : 4 coarse sand)</t>
  </si>
  <si>
    <t>Extra for half brick work in superstructure above plinth level for every story or part thereof in addition to rate for upto plinth level:</t>
  </si>
  <si>
    <t>Providing and making 6mm thick cement plaster of mix:</t>
  </si>
  <si>
    <t>11.1.2</t>
  </si>
  <si>
    <t>In Cement mortar 1:4 (1 cement : 4 fine sand)</t>
  </si>
  <si>
    <t>8.1.2</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</si>
  <si>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t>
  </si>
  <si>
    <t>8.12.2</t>
  </si>
  <si>
    <t>Providing and fixing stainless steel sliding door bolts with 16mm rod,
2.5mm thick flap, necessary stainless steel nuts bolts and screws etc
complete.</t>
  </si>
  <si>
    <t>8.137.1</t>
  </si>
  <si>
    <t>300mm</t>
  </si>
  <si>
    <t>Providing and fixing stainless steel door latch with 12mm rod, 2.5mm thick flap, necessary stainless steel screws etc complete.</t>
  </si>
  <si>
    <t>8.138.1</t>
  </si>
  <si>
    <t xml:space="preserve">Providing and fixing stainless steel tower bolts (Barrel type) with necessary stainless steel screws etc complete.
</t>
  </si>
  <si>
    <t>8.139.1</t>
  </si>
  <si>
    <t xml:space="preserve"> 250 x10mm </t>
  </si>
  <si>
    <t>Providing and fixing Stainless steel "D" shape door handles made of 10mm dia rod with necessary stainless steel screws etc complete</t>
  </si>
  <si>
    <t>8.141.1</t>
  </si>
  <si>
    <t>200 mm</t>
  </si>
  <si>
    <t xml:space="preserve">Providing and fixing stainless steel butt hinges IS : 12817 marked with necessary stainless steel screws etc complete.
</t>
  </si>
  <si>
    <t>8.132.1</t>
  </si>
  <si>
    <t>150x2.5mm (heavy)</t>
  </si>
  <si>
    <t>Providing and fixing stainless steel hanging door stopper with necessary stainless steel screws complete.</t>
  </si>
  <si>
    <t>8.143.2</t>
  </si>
  <si>
    <t>Double</t>
  </si>
  <si>
    <t>9.47.1</t>
  </si>
  <si>
    <t>For fixed portion</t>
  </si>
  <si>
    <t>9.47.2</t>
  </si>
  <si>
    <t>Providing and fixing glazing in aluminium door, window, ventilator shutters and partitions etc. with PVC/ neoprene gasket etc. complete. (Cost of aluminium snap beading shall be paid in basic item):</t>
  </si>
  <si>
    <t>9.51.2</t>
  </si>
  <si>
    <t>Sqm.</t>
  </si>
  <si>
    <t>Providing and fixing stainless steel wire mesh of average width of aperture
1.56mm with wire of dia 0.45mm to doors, windows and clerestory
windows including 19x12mm teak wood beading etc. complete.</t>
  </si>
  <si>
    <t>Providing and fixing IS: 3564 marked aluminium extruded section body
tubular type universal hydraulic door closer with double speed adjustment
with necessary accessories and screws etc complete.</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</si>
  <si>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</si>
  <si>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Providing and laying Glazed Vitrified floor tiles (GVT/ PGVT) with digital print of random design water absorption less than 0.05% and conforming to IS : 15622-2017 of 1st quality of approved make in all colours, shades and size mentioned below(+/-10mm) .laid on 20mm thick cement mortar 1:4 (1cement,4 coarse sand)including grouting the joints with white cement and matching pigments etc. complete.</t>
  </si>
  <si>
    <t>12.76.1</t>
  </si>
  <si>
    <t>Size 600x600mm thickness 9 to 10mm</t>
  </si>
  <si>
    <t>15mm thick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</si>
  <si>
    <t>13.6.2</t>
  </si>
  <si>
    <t>Granite stone black</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</si>
  <si>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</si>
  <si>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19.6.3</t>
  </si>
  <si>
    <t>25 mm nominal outer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</si>
  <si>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</si>
  <si>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19.5.3</t>
  </si>
  <si>
    <t>25 mm nominal outer dia .Pipes.</t>
  </si>
  <si>
    <t>Providing and fixing Stainless Steel A ISI 304 (18/8) kitchen sink without drain board as per IS 13983 with C.I. brackets and stainless steel plug 40 mm including painting of fittings and brackets, cutting and making good the walls wherever required :</t>
  </si>
  <si>
    <t>18.22.1</t>
  </si>
  <si>
    <t>345x445 mm bowl depth 200 mm.</t>
  </si>
  <si>
    <t xml:space="preserve">Providing and fixing flexible P.V.C. waste pipe for sink or wash basin including P.V.C. waste fittings complete.
</t>
  </si>
  <si>
    <t>18.25.2</t>
  </si>
  <si>
    <t>40 mm dia</t>
  </si>
  <si>
    <t>Providing and fixing stainless steel drain jali of approved make/quality.</t>
  </si>
  <si>
    <t>19.14.3</t>
  </si>
  <si>
    <t>Long body bib cock (500 grams)</t>
  </si>
  <si>
    <t>19.14.6</t>
  </si>
  <si>
    <t>Stop cock (concealed) (600 grams)</t>
  </si>
  <si>
    <t>Providing and fixing gun metal non- return valve (horizontal type) of approved quality (screwed end)</t>
  </si>
  <si>
    <t>19.18.1</t>
  </si>
  <si>
    <t>25mm</t>
  </si>
  <si>
    <t>Providing  and  applying  2mm  thick    white  cement  based polymeric    Exterior  grade  Putty _with minimum  3  coats applied   @ 5.4 kg/ 10Sqm as per 17545:2021 (Product such as Birla trucare,JK wall putty, Berger Bison wall putty) to make the surface smooth and even with all toots tackles and labour etc. complete for the work.</t>
  </si>
  <si>
    <t>Providing  and  applying   Polymaric  cement  primer  on  all surface applied @ 0.80 litrs/10 sqm as per relevant  I.S. code 15489:1974       (product       such       as       Birla       white primacoat/activcoat, Asian Trucare , Dulux  interior  cement primer, Opus Calista / I10 ) with all  tool tackles and labour etc. complete for the work .</t>
  </si>
  <si>
    <t>Providing and applying Premium plastic emulsion paint with roller application minimum three coats applied @ 0.75 lit / 10Sqm up to final finish as per relevant I.S. Code 15489:2013 Type -1 Class D &amp; C ( Glossy and Semi Glossy Finish) of required shade (Product such as Asian Apcolite Premium, Dulux Super Cover, Berger Easy Clean ,Nippon Breezee Metex Gold, Opus I-50 / Calista) inclusive of providing abro tape on edges and article and cleaning of door, windows, floor and surface as required with all tools tackles and labour etc. complete for the work. with 3 year Warranty)</t>
  </si>
  <si>
    <t>Providing and applying on exterior surface with PREMIUM Exterior emulsion paint of required shade to give protective and water proof finish minimum 3 coats applied @ 1.40 lit / 10Sqm up to final finish as per relevant I.S. Code 15489:2013 Type -2 Class D, C (Glossy /Semi Glossy finish) (Produet such as Asian Apex,Dulux Weather Shield Prima E900, Berger Weathercoat Antidust, Nerolac Everlas Excel, Nippon Sumo Etra, Opus True flex) inclusive of providing abro tape on edges and articleand cleaning of door, windows, floor and surface as required with all tools tackles and labour etc. complete for the work.(With 3 Year Warranty.)</t>
  </si>
  <si>
    <t>Painting on new work (two or more coats) to give an even shade with</t>
  </si>
  <si>
    <t>14.22.2</t>
  </si>
  <si>
    <t>Premium synthetic enamel paint</t>
  </si>
  <si>
    <t xml:space="preserve">Constructing masonry Chamber 60x60x75 cm, inside with modular wellburnt clay bricks of 35 kg/ cm²  in cement mortar 1:4 (1 cement : 4 coarse sand) for sluice valve, with C.I. surface box 100mm. top diameter, 160mm bottom diameter and 180 mm deep (inside) with chained lid and RCC each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
</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</si>
  <si>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</si>
  <si>
    <t xml:space="preserve">Providing wood work in frames of doors, windows, clerestory windows and other frames wrought framed and fixed in position. </t>
  </si>
  <si>
    <t xml:space="preserve">Sal, bijasal, benteak, khair, haldu </t>
  </si>
  <si>
    <t xml:space="preserve">cum </t>
  </si>
  <si>
    <t>Providing 40x5mm iron hold fast 40cm long including fixing to frame with 10mm bolts nuts and wooden plug and embedding in Cement Concrete 1:2:4 in blocks of size 30x10x15cm.</t>
  </si>
  <si>
    <t xml:space="preserve">Providing and fixing bright finished brass butt hinges with brass polished 
MS screws complete: </t>
  </si>
  <si>
    <t>8.58.2</t>
  </si>
  <si>
    <t xml:space="preserve">100x85x5.50 mm (Heavy Type) </t>
  </si>
  <si>
    <t>Providing and fixing bright finished brass sliding door bolt with nuts and 
brass polished MS screws complete:</t>
  </si>
  <si>
    <t>8.60.1</t>
  </si>
  <si>
    <t xml:space="preserve">300x16mm </t>
  </si>
  <si>
    <t>8.61.2</t>
  </si>
  <si>
    <t xml:space="preserve">250x16x5 mm </t>
  </si>
  <si>
    <t xml:space="preserve">Providing and fixing bright finished brass door handles with brass polished 
MS screws complete: </t>
  </si>
  <si>
    <t>8.65.1</t>
  </si>
  <si>
    <t xml:space="preserve">125 mm </t>
  </si>
  <si>
    <t xml:space="preserve">Providing and fixing bright finished brass tower bolts (barrel type) with 
brass polished MS screws complete: </t>
  </si>
  <si>
    <t>8.62.1</t>
  </si>
  <si>
    <t xml:space="preserve">250x10mm </t>
  </si>
  <si>
    <t>Providing and fixing IS: 3564 marked aluminium die cast body tubular type 
universal hydraulic door closer with necessary accessories and screws etc 
complete.</t>
  </si>
  <si>
    <t xml:space="preserve">35 mm. thick (single leaf) </t>
  </si>
  <si>
    <t xml:space="preserve">Extra for double leaf shutter instead of single leaf. </t>
  </si>
  <si>
    <t xml:space="preserve">Designing, providing and fixing aluminium frame work made of special aluminium section on building face with M.S. angle iron brackets fixed on RCC structure with S.S. hold fasteners, including providing and fixing two sided structural adhesive tape of appropriate grade (NORTON or equivalent), on aluminium sections for fixing aluminium/ glass panel, sealing on periphery of frame work, by providing EPDM gasket, silicon weather sealant between aluminium frame and building structure including hire charges of double scaffolding complete. </t>
  </si>
  <si>
    <t>Providing and fixing commercial grade water proof ply for wall paneling on 
wooden frame with necessary nails complete as required.</t>
  </si>
  <si>
    <t>8.36.1</t>
  </si>
  <si>
    <t xml:space="preserve">19mm </t>
  </si>
  <si>
    <t xml:space="preserve">Providing and fixing approved shade veneering on wood wall paneling complete as required. </t>
  </si>
  <si>
    <t>Providing and fixing teak wood moulded beading to doors windows frames including necessary screws and primary coat on exposed surface</t>
  </si>
  <si>
    <t>8.39.4</t>
  </si>
  <si>
    <t xml:space="preserve">50x12mm </t>
  </si>
  <si>
    <t>Providing and fixing bright finished brass sliding door bolt with nuts and brass polished MS screws complete:</t>
  </si>
  <si>
    <t>Providing and fixing aluminium composite panels in approved panel sizes, thickness and shape on aluminium frame work on face of building. (Frame to be paid separately)</t>
  </si>
  <si>
    <t>9.61.1</t>
  </si>
  <si>
    <t>3mm thick</t>
  </si>
  <si>
    <t xml:space="preserve"> sqm </t>
  </si>
  <si>
    <t xml:space="preserve">For shutter of doors, windows &amp; ventilators including providing and making provision for fixing of fitting wherever required including the cost of PVC/ neoprene gasket required (Fittings shall be paid for separately). </t>
  </si>
  <si>
    <t xml:space="preserve">With float glass panes of 5 mm thickness </t>
  </si>
  <si>
    <t>Extra for powder coated (minimum 50 micron) aluminium sections instead 
of anodized.</t>
  </si>
  <si>
    <t xml:space="preserve">Providing and fixing 15 mm nominal bore C.P. brass fittings of approved 
make and conforming to IS:8931 including C.P. brass extension if 
required: </t>
  </si>
  <si>
    <t>19.14.1</t>
  </si>
  <si>
    <t xml:space="preserve">Bib cock (400 grams) </t>
  </si>
  <si>
    <t>19.14.5</t>
  </si>
  <si>
    <t>Two way bib cock (800 grams)</t>
  </si>
  <si>
    <t>19.14.14</t>
  </si>
  <si>
    <t xml:space="preserve">Soap dish plate </t>
  </si>
  <si>
    <t>19.14.16</t>
  </si>
  <si>
    <t xml:space="preserve">Towel rail (600mm long x 20mm dia) </t>
  </si>
  <si>
    <t>19.14.19</t>
  </si>
  <si>
    <t xml:space="preserve">Health foscet (hand jet) with flexible connection pipe (for WC) </t>
  </si>
  <si>
    <t>set</t>
  </si>
  <si>
    <t>19.14.20</t>
  </si>
  <si>
    <t>CP brass water jet to be fixed in seat cover of WC with flexible 
connection pipe</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</si>
  <si>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</si>
  <si>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18.77.6</t>
  </si>
  <si>
    <t xml:space="preserve">Nahani trap 110x75mm </t>
  </si>
  <si>
    <t>Providing and fixing 600x450 mm beveled edge 4mm mirror of superior glass (of approved quality) complete with 6 mm thick hard board ground fixed to wooden cleats with C.P. brass screws and washers complete. each 599.00</t>
  </si>
  <si>
    <t>Providing and fixing rectified glazed ceramic Floor tiles of 1st quality conforming to IS : 15622-2017  of approved make, in all colurs, shades over 20 mm thick bed of cement Mortar 1:3 (1 cement : 3 coars sand) and jointing with grey cement slurry @ 3.3 kg per sqm including pointing in white cement mixed with matching pigment complete.</t>
  </si>
  <si>
    <t>12.74.1</t>
  </si>
  <si>
    <t>Size 300 x 300 mm  thickness 7 to 8 mm</t>
  </si>
  <si>
    <t>Providing and fixing rectified glazed ceramic wall/dado tiles of 1st quality conforming to IS : 15622-2017  of approved make, in all colurs, shades on wall and dado over 12 mm thick bed of cement Mortar 1:3 (1 cement : 3 coars sand) and jointing with grey cement slurry @ 3.3 kg per sqm including pointing in white cement mixed with matching pigment complete.</t>
  </si>
  <si>
    <t>12.75.1</t>
  </si>
  <si>
    <t>Size 300 x 450 mm  thickness 7 to 8 mm</t>
  </si>
  <si>
    <t xml:space="preserve">Providing and fixing stainless steel drain jali of approved make/quality. </t>
  </si>
  <si>
    <t>18.17.1</t>
  </si>
  <si>
    <t xml:space="preserve">White Size 550x450 mm </t>
  </si>
  <si>
    <t>18.4.1</t>
  </si>
  <si>
    <t xml:space="preserve">White pedestal type </t>
  </si>
  <si>
    <t>Distempering with washable distemper manufactured with the cow dung processing to give an even shade.</t>
  </si>
  <si>
    <t>14.48.2</t>
  </si>
  <si>
    <t>On old work (one or more coats)</t>
  </si>
  <si>
    <t>Providing and applying Luxury plastic emulsion paint with roller application minimum three coats applied @ 1.25 lit / 10Sgm up to final finish as per relevant Type -1 Class D, C, B &amp; A (Glossy /Semi Glossy and Matt, Egg Shell or Satin finish) of required shade (Product such as Asian Royale Shyne,Dulux Velvet Touch, Berger Silk Luxury Emulsion ,Nippon Impression Pearl, Opus Pure Elegance) inclusive of providing abro tape on edges. and article and cleaning of door, windows, floor and surface as required with all tools tackles and labour etc, complete for the work. (with 4 Years Warranty )</t>
  </si>
  <si>
    <t xml:space="preserve">NIT SCHEDULE FOR V.C. ROOM IN OLD COURT AND NEW BOUNDRY WALL IN BETWEEN COURT AND COLLECTORATE CAMPUS, RAIPUR (C.G) </t>
  </si>
  <si>
    <t>I.No. 16.10/
P-147</t>
  </si>
  <si>
    <t>Dismantling cement asbestos or other hard board ceiling or partition wall including stacking of serviceable material and disposal of unserviceable material within 50m lead</t>
  </si>
  <si>
    <t>I.No. 1.1
/P-9</t>
  </si>
  <si>
    <t xml:space="preserve"> </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</si>
  <si>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</si>
  <si>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Providing and fixing in position G.I. barbed wire (93.8gram/m) to concrete/ wooden/ angle iron posts (straight or diagonal) including securing and screwing with G.I. tying wire, G.I. stapples, G.I.U-nails or steel pins etc., complete(Cost of posts, struts to be paid for separately)</t>
  </si>
  <si>
    <t xml:space="preserve">
10.61</t>
  </si>
  <si>
    <t xml:space="preserve">
8.1</t>
  </si>
  <si>
    <t xml:space="preserve">
8.3</t>
  </si>
  <si>
    <t xml:space="preserve">
8.58</t>
  </si>
  <si>
    <t xml:space="preserve">
8.60</t>
  </si>
  <si>
    <t xml:space="preserve">
8.61</t>
  </si>
  <si>
    <t>Providing and fixing brass door latch with brass polished MS screws  complete:</t>
  </si>
  <si>
    <t xml:space="preserve">
8.65</t>
  </si>
  <si>
    <t xml:space="preserve">
8.62.1</t>
  </si>
  <si>
    <t xml:space="preserve">
8.158</t>
  </si>
  <si>
    <t xml:space="preserve">
8.15</t>
  </si>
  <si>
    <t xml:space="preserve">
9.60</t>
  </si>
  <si>
    <t xml:space="preserve">
8.36</t>
  </si>
  <si>
    <t xml:space="preserve">
8.37</t>
  </si>
  <si>
    <t xml:space="preserve">
8.39</t>
  </si>
  <si>
    <t xml:space="preserve">
9.61</t>
  </si>
  <si>
    <t xml:space="preserve">
9.47</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</si>
  <si>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t>
  </si>
  <si>
    <t xml:space="preserve">
9.51</t>
  </si>
  <si>
    <t xml:space="preserve">
9.48</t>
  </si>
  <si>
    <t xml:space="preserve">
19.14</t>
  </si>
  <si>
    <t xml:space="preserve">
18.77</t>
  </si>
  <si>
    <t xml:space="preserve">
18.29</t>
  </si>
  <si>
    <t xml:space="preserve">
12.74</t>
  </si>
  <si>
    <t xml:space="preserve">
12.75</t>
  </si>
  <si>
    <t xml:space="preserve">
19.15</t>
  </si>
  <si>
    <t xml:space="preserve">
18.17</t>
  </si>
  <si>
    <t>Providing and fixing vitreous china wash basin with C.I. brackets, 32  mm C.P. brass waste of standard pattern, including painting of  brackets, cutting and making good the walls wherever required :</t>
  </si>
  <si>
    <t xml:space="preserve">
18.4</t>
  </si>
  <si>
    <t xml:space="preserve">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t>
  </si>
  <si>
    <t xml:space="preserve">
14.48</t>
  </si>
  <si>
    <t xml:space="preserve">
14.56</t>
  </si>
  <si>
    <t xml:space="preserve">
14.65</t>
  </si>
  <si>
    <t xml:space="preserve">Dismantling C.I. or asbestos rain water pipes with fittings &amp; clamps  including stacking the material within 50 metre lead </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</si>
  <si>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t>
  </si>
  <si>
    <t xml:space="preserve"> B/W &amp; V.C. Room</t>
  </si>
  <si>
    <t>Krishi Office</t>
  </si>
  <si>
    <t>Abhioyojan</t>
  </si>
  <si>
    <t>Moorum Filling</t>
  </si>
  <si>
    <t>Strong Room</t>
  </si>
  <si>
    <t>2.1.7</t>
  </si>
  <si>
    <t>Providing and laying damp proof course (upto 50mm thick) with plain cement concrete 1:2:4 (1 cement : 2 coarse sand : 4 graded crushed stone aggregate 20mm nominal size) including form work.</t>
  </si>
  <si>
    <t xml:space="preserve">
8.12</t>
  </si>
  <si>
    <t>PAC :-27.71 Lacs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</si>
</sst>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quot;\&quot;#,##0.00;[Red]&quot;\&quot;\-#,##0.00"/>
    <numFmt numFmtId="166" formatCode="0.0;[Red]0.0"/>
    <numFmt numFmtId="167" formatCode="0.00;[Red]0.00"/>
    <numFmt numFmtId="168" formatCode="#,##0.000"/>
    <numFmt numFmtId="169" formatCode="0.000;[Red]0.000"/>
  </numFmts>
  <fonts count="28" x14ac:knownFonts="1">
    <font>
      <sz val="11"/>
      <color theme="1"/>
      <name val="Calibri"/>
      <family val="2"/>
      <scheme val="minor"/>
    </font>
    <font>
      <b/>
      <sz val="14"/>
      <color theme="1"/>
      <name val="Times New Roman"/>
      <family val="1"/>
    </font>
    <font>
      <sz val="11"/>
      <color theme="1"/>
      <name val="Times New Roman"/>
      <family val="1"/>
    </font>
    <font>
      <sz val="12"/>
      <color theme="1"/>
      <name val="Times New Roman"/>
      <family val="1"/>
    </font>
    <font>
      <sz val="13"/>
      <color theme="1"/>
      <name val="Times New Roman"/>
      <family val="1"/>
    </font>
    <font>
      <sz val="10"/>
      <name val="Arial"/>
      <family val="2"/>
    </font>
    <font>
      <b/>
      <sz val="13"/>
      <name val="Times New Roman"/>
      <family val="1"/>
    </font>
    <font>
      <b/>
      <sz val="12"/>
      <color indexed="8"/>
      <name val="Times New Roman"/>
      <family val="1"/>
    </font>
    <font>
      <sz val="12"/>
      <color indexed="8"/>
      <name val="Times New Roman"/>
      <family val="1"/>
    </font>
    <font>
      <sz val="12"/>
      <name val="Times New Roman"/>
      <family val="1"/>
    </font>
    <font>
      <b/>
      <sz val="12"/>
      <name val="Times New Roman"/>
      <family val="1"/>
    </font>
    <font>
      <sz val="10"/>
      <name val="Times New Roman"/>
      <family val="1"/>
    </font>
    <font>
      <sz val="10"/>
      <color indexed="22"/>
      <name val="Times New Roman"/>
      <family val="1"/>
    </font>
    <font>
      <sz val="14"/>
      <color indexed="8"/>
      <name val="Times New Roman"/>
      <family val="1"/>
    </font>
    <font>
      <b/>
      <sz val="16"/>
      <color indexed="8"/>
      <name val="Times New Roman"/>
      <family val="1"/>
    </font>
    <font>
      <b/>
      <sz val="10"/>
      <name val="Arial"/>
      <family val="2"/>
    </font>
    <font>
      <sz val="11"/>
      <color theme="1"/>
      <name val="Calibri"/>
      <family val="2"/>
      <scheme val="minor"/>
    </font>
    <font>
      <sz val="11"/>
      <name val="Arial"/>
      <family val="2"/>
    </font>
    <font>
      <b/>
      <sz val="11"/>
      <color theme="1"/>
      <name val="Arial"/>
      <family val="2"/>
    </font>
    <font>
      <sz val="11"/>
      <color indexed="8"/>
      <name val="Arial"/>
      <family val="2"/>
    </font>
    <font>
      <sz val="11"/>
      <color theme="1"/>
      <name val="Arial"/>
      <family val="2"/>
    </font>
    <font>
      <b/>
      <sz val="11"/>
      <name val="Arial"/>
      <family val="2"/>
    </font>
    <font>
      <sz val="11"/>
      <color rgb="FF000000"/>
      <name val="Arial"/>
      <family val="2"/>
    </font>
    <font>
      <sz val="11"/>
      <name val="Times New Roman"/>
      <family val="1"/>
    </font>
    <font>
      <u/>
      <sz val="11"/>
      <color theme="10"/>
      <name val="Calibri"/>
      <family val="2"/>
    </font>
    <font>
      <b/>
      <sz val="18"/>
      <name val="Arial"/>
      <family val="2"/>
    </font>
    <font>
      <sz val="13"/>
      <name val="Arial"/>
      <family val="2"/>
    </font>
    <font>
      <b/>
      <sz val="12"/>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5" fillId="0" borderId="0"/>
    <xf numFmtId="0" fontId="5" fillId="0" borderId="0"/>
    <xf numFmtId="0" fontId="5" fillId="0" borderId="0"/>
    <xf numFmtId="0" fontId="5" fillId="0" borderId="0"/>
    <xf numFmtId="0" fontId="5" fillId="0" borderId="0"/>
    <xf numFmtId="165" fontId="5" fillId="0" borderId="0"/>
    <xf numFmtId="165" fontId="5" fillId="0" borderId="0"/>
    <xf numFmtId="0" fontId="5" fillId="0" borderId="0"/>
    <xf numFmtId="0" fontId="5" fillId="0" borderId="0"/>
    <xf numFmtId="0" fontId="16" fillId="0" borderId="0"/>
    <xf numFmtId="0" fontId="24" fillId="0" borderId="0" applyNumberFormat="0" applyFill="0" applyBorder="0" applyAlignment="0" applyProtection="0">
      <alignment vertical="top"/>
      <protection locked="0"/>
    </xf>
    <xf numFmtId="0" fontId="5" fillId="0" borderId="0"/>
    <xf numFmtId="0" fontId="5" fillId="0" borderId="0"/>
  </cellStyleXfs>
  <cellXfs count="94">
    <xf numFmtId="0" fontId="0" fillId="0" borderId="0" xfId="0"/>
    <xf numFmtId="0" fontId="6" fillId="0" borderId="1" xfId="2" applyFont="1" applyFill="1" applyBorder="1" applyAlignment="1">
      <alignment horizontal="center" vertical="center" wrapText="1"/>
    </xf>
    <xf numFmtId="0" fontId="20" fillId="0" borderId="1" xfId="5" applyFont="1" applyFill="1" applyBorder="1" applyAlignment="1">
      <alignment horizontal="center" vertical="center" wrapText="1"/>
    </xf>
    <xf numFmtId="166" fontId="20" fillId="0" borderId="1" xfId="6" applyNumberFormat="1" applyFont="1" applyFill="1" applyBorder="1" applyAlignment="1">
      <alignment horizontal="center" vertical="center" wrapText="1"/>
    </xf>
    <xf numFmtId="0" fontId="5" fillId="0" borderId="0" xfId="1" applyFill="1" applyAlignment="1">
      <alignment horizontal="center" vertical="center"/>
    </xf>
    <xf numFmtId="4" fontId="6" fillId="0" borderId="1" xfId="2" applyNumberFormat="1" applyFont="1" applyFill="1" applyBorder="1" applyAlignment="1">
      <alignment horizontal="center" vertical="center"/>
    </xf>
    <xf numFmtId="167" fontId="20" fillId="0" borderId="1" xfId="13" applyNumberFormat="1" applyFont="1" applyFill="1" applyBorder="1" applyAlignment="1">
      <alignment horizontal="center" vertical="center" wrapText="1"/>
    </xf>
    <xf numFmtId="0" fontId="5" fillId="0" borderId="0" xfId="1" applyFill="1"/>
    <xf numFmtId="168" fontId="20" fillId="0" borderId="1" xfId="5" applyNumberFormat="1" applyFont="1" applyFill="1" applyBorder="1" applyAlignment="1">
      <alignment horizontal="center" vertical="center"/>
    </xf>
    <xf numFmtId="4" fontId="19" fillId="0" borderId="1" xfId="5" applyNumberFormat="1" applyFont="1" applyFill="1" applyBorder="1" applyAlignment="1">
      <alignment horizontal="center" vertical="center"/>
    </xf>
    <xf numFmtId="0" fontId="20" fillId="0" borderId="2" xfId="5" applyFont="1" applyFill="1" applyBorder="1" applyAlignment="1">
      <alignment horizontal="center" vertical="center" wrapText="1"/>
    </xf>
    <xf numFmtId="2" fontId="20" fillId="0" borderId="1" xfId="5" applyNumberFormat="1" applyFont="1" applyFill="1" applyBorder="1" applyAlignment="1">
      <alignment horizontal="center" vertical="center" wrapText="1"/>
    </xf>
    <xf numFmtId="164" fontId="20" fillId="0" borderId="1" xfId="5"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5" fillId="0" borderId="1" xfId="1" applyFill="1" applyBorder="1" applyAlignment="1">
      <alignment horizontal="center" vertical="center"/>
    </xf>
    <xf numFmtId="0" fontId="20" fillId="0" borderId="1" xfId="5" applyFont="1" applyFill="1" applyBorder="1" applyAlignment="1">
      <alignment horizontal="center" vertical="center"/>
    </xf>
    <xf numFmtId="4" fontId="18" fillId="0" borderId="1" xfId="5" applyNumberFormat="1" applyFont="1" applyFill="1" applyBorder="1" applyAlignment="1">
      <alignment horizontal="center" vertical="center"/>
    </xf>
    <xf numFmtId="4" fontId="18" fillId="0" borderId="1" xfId="6" applyNumberFormat="1" applyFont="1" applyFill="1" applyBorder="1" applyAlignment="1">
      <alignment horizontal="center" vertical="center" wrapText="1"/>
    </xf>
    <xf numFmtId="167" fontId="18" fillId="0" borderId="1" xfId="6" applyNumberFormat="1" applyFont="1" applyFill="1" applyBorder="1" applyAlignment="1">
      <alignment horizontal="center" vertical="center" wrapText="1"/>
    </xf>
    <xf numFmtId="167" fontId="18" fillId="0" borderId="1" xfId="5" applyNumberFormat="1" applyFont="1" applyFill="1" applyBorder="1" applyAlignment="1">
      <alignment horizontal="center" vertical="center"/>
    </xf>
    <xf numFmtId="49" fontId="25" fillId="0" borderId="0" xfId="0" applyNumberFormat="1" applyFont="1" applyFill="1" applyAlignment="1">
      <alignment horizontal="center" vertical="center" wrapText="1"/>
    </xf>
    <xf numFmtId="0" fontId="26" fillId="0" borderId="0" xfId="0" applyFont="1" applyFill="1" applyAlignment="1">
      <alignment horizontal="center" vertical="center" wrapText="1"/>
    </xf>
    <xf numFmtId="0" fontId="6" fillId="0" borderId="1" xfId="2" applyFont="1" applyFill="1" applyBorder="1" applyAlignment="1">
      <alignment horizontal="center" vertical="top" wrapText="1"/>
    </xf>
    <xf numFmtId="2" fontId="6" fillId="0" borderId="1" xfId="2" applyNumberFormat="1" applyFont="1" applyFill="1" applyBorder="1" applyAlignment="1">
      <alignment horizontal="center" vertical="center" wrapText="1"/>
    </xf>
    <xf numFmtId="2" fontId="6" fillId="0" borderId="1" xfId="2" applyNumberFormat="1" applyFont="1" applyFill="1" applyBorder="1" applyAlignment="1">
      <alignment horizontal="center" vertical="center"/>
    </xf>
    <xf numFmtId="0" fontId="18" fillId="0" borderId="1" xfId="5" applyFont="1" applyFill="1" applyBorder="1" applyAlignment="1">
      <alignment horizontal="center" vertical="center"/>
    </xf>
    <xf numFmtId="0" fontId="20" fillId="0" borderId="1" xfId="5" applyFont="1" applyFill="1" applyBorder="1" applyAlignment="1">
      <alignment horizontal="left" vertical="center" wrapText="1"/>
    </xf>
    <xf numFmtId="167" fontId="20" fillId="0" borderId="1" xfId="0" applyNumberFormat="1" applyFont="1" applyFill="1" applyBorder="1" applyAlignment="1">
      <alignment horizontal="center" vertical="center" wrapText="1"/>
    </xf>
    <xf numFmtId="0" fontId="8" fillId="0" borderId="0" xfId="1" applyFont="1" applyFill="1"/>
    <xf numFmtId="0" fontId="4" fillId="0" borderId="0" xfId="0" applyFont="1" applyFill="1"/>
    <xf numFmtId="166" fontId="20" fillId="0" borderId="1" xfId="6"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xf>
    <xf numFmtId="0" fontId="0" fillId="0" borderId="0" xfId="0" applyFill="1"/>
    <xf numFmtId="0" fontId="19" fillId="0" borderId="1" xfId="5" applyFont="1" applyFill="1" applyBorder="1" applyAlignment="1">
      <alignment horizontal="center" vertical="center"/>
    </xf>
    <xf numFmtId="166" fontId="19" fillId="0" borderId="1" xfId="6" applyNumberFormat="1" applyFont="1" applyFill="1" applyBorder="1" applyAlignment="1">
      <alignment horizontal="center" vertical="center" textRotation="90" wrapText="1"/>
    </xf>
    <xf numFmtId="0" fontId="17" fillId="0" borderId="1" xfId="5" applyFont="1" applyFill="1" applyBorder="1" applyAlignment="1">
      <alignment horizontal="left" vertical="center" wrapText="1"/>
    </xf>
    <xf numFmtId="4" fontId="20" fillId="0" borderId="1" xfId="5" applyNumberFormat="1" applyFont="1" applyFill="1" applyBorder="1" applyAlignment="1">
      <alignment horizontal="center" vertical="center" wrapText="1"/>
    </xf>
    <xf numFmtId="4" fontId="20" fillId="0" borderId="1" xfId="5" applyNumberFormat="1" applyFont="1" applyFill="1" applyBorder="1" applyAlignment="1">
      <alignment horizontal="center" vertical="center"/>
    </xf>
    <xf numFmtId="0" fontId="17" fillId="0" borderId="0" xfId="5" applyFont="1" applyFill="1" applyAlignment="1">
      <alignment horizontal="center" vertical="center"/>
    </xf>
    <xf numFmtId="0" fontId="21" fillId="0" borderId="0" xfId="5" applyFont="1" applyFill="1" applyAlignment="1">
      <alignment horizontal="center" vertical="center"/>
    </xf>
    <xf numFmtId="166" fontId="19" fillId="0" borderId="1" xfId="7"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20" fillId="0" borderId="1" xfId="5" applyFont="1" applyFill="1" applyBorder="1" applyAlignment="1">
      <alignment horizontal="left" vertical="top" wrapText="1"/>
    </xf>
    <xf numFmtId="0" fontId="7" fillId="0" borderId="1" xfId="1" applyFont="1" applyFill="1" applyBorder="1" applyAlignment="1">
      <alignment horizontal="center" vertical="center" wrapText="1"/>
    </xf>
    <xf numFmtId="167" fontId="19" fillId="0" borderId="1" xfId="6"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164" fontId="19" fillId="0" borderId="1" xfId="8" applyNumberFormat="1" applyFont="1" applyFill="1" applyBorder="1" applyAlignment="1">
      <alignment horizontal="center" vertical="center" wrapText="1"/>
    </xf>
    <xf numFmtId="0" fontId="13" fillId="0" borderId="0" xfId="1" applyFont="1" applyFill="1"/>
    <xf numFmtId="2" fontId="9" fillId="0" borderId="0" xfId="1" applyNumberFormat="1" applyFont="1" applyFill="1" applyAlignment="1">
      <alignment horizontal="center"/>
    </xf>
    <xf numFmtId="2" fontId="20" fillId="0" borderId="1" xfId="5" applyNumberFormat="1" applyFont="1" applyFill="1" applyBorder="1" applyAlignment="1">
      <alignment horizontal="center" vertical="center"/>
    </xf>
    <xf numFmtId="167" fontId="17" fillId="0" borderId="1" xfId="6" applyNumberFormat="1" applyFont="1" applyFill="1" applyBorder="1" applyAlignment="1">
      <alignment horizontal="left" vertical="center" wrapText="1"/>
    </xf>
    <xf numFmtId="4" fontId="17" fillId="0" borderId="1" xfId="5" applyNumberFormat="1" applyFont="1" applyFill="1" applyBorder="1" applyAlignment="1">
      <alignment horizontal="center" vertical="center"/>
    </xf>
    <xf numFmtId="2" fontId="17" fillId="0" borderId="1" xfId="2" applyNumberFormat="1" applyFont="1" applyFill="1" applyBorder="1" applyAlignment="1">
      <alignment horizontal="center" vertical="center" wrapText="1"/>
    </xf>
    <xf numFmtId="1" fontId="10" fillId="0" borderId="0" xfId="1" applyNumberFormat="1" applyFont="1" applyFill="1" applyAlignment="1">
      <alignment horizontal="center" vertical="center"/>
    </xf>
    <xf numFmtId="1" fontId="5" fillId="0" borderId="0" xfId="1" applyNumberFormat="1" applyFill="1" applyAlignment="1">
      <alignment horizontal="center" vertical="center"/>
    </xf>
    <xf numFmtId="1" fontId="15" fillId="0" borderId="0" xfId="1" applyNumberFormat="1" applyFont="1" applyFill="1" applyAlignment="1">
      <alignment horizontal="center" vertical="center"/>
    </xf>
    <xf numFmtId="168" fontId="17" fillId="0" borderId="1" xfId="5" applyNumberFormat="1" applyFont="1" applyFill="1" applyBorder="1" applyAlignment="1">
      <alignment horizontal="center" vertical="center"/>
    </xf>
    <xf numFmtId="166" fontId="17" fillId="0" borderId="1" xfId="6" applyNumberFormat="1" applyFont="1" applyFill="1" applyBorder="1" applyAlignment="1">
      <alignment horizontal="center" vertical="center" wrapText="1"/>
    </xf>
    <xf numFmtId="0" fontId="19" fillId="0" borderId="1" xfId="2" applyFont="1" applyFill="1" applyBorder="1" applyAlignment="1">
      <alignment horizontal="left" vertical="center" wrapText="1"/>
    </xf>
    <xf numFmtId="167" fontId="17" fillId="0" borderId="1" xfId="8" applyNumberFormat="1" applyFont="1" applyFill="1" applyBorder="1" applyAlignment="1">
      <alignment horizontal="center" vertical="center" wrapText="1"/>
    </xf>
    <xf numFmtId="166" fontId="5" fillId="0" borderId="1" xfId="6" applyNumberFormat="1" applyFill="1" applyBorder="1" applyAlignment="1">
      <alignment horizontal="center" vertical="center" wrapText="1"/>
    </xf>
    <xf numFmtId="0" fontId="19" fillId="0" borderId="1" xfId="2" applyFont="1" applyFill="1" applyBorder="1" applyAlignment="1">
      <alignment horizontal="left" vertical="top" wrapText="1"/>
    </xf>
    <xf numFmtId="167" fontId="20" fillId="0" borderId="1" xfId="6" applyNumberFormat="1" applyFont="1" applyFill="1" applyBorder="1" applyAlignment="1">
      <alignment horizontal="center" vertical="center" wrapText="1"/>
    </xf>
    <xf numFmtId="164" fontId="17" fillId="0" borderId="1" xfId="2" applyNumberFormat="1" applyFont="1" applyFill="1" applyBorder="1" applyAlignment="1">
      <alignment horizontal="center" vertical="center" wrapText="1"/>
    </xf>
    <xf numFmtId="0" fontId="17" fillId="0" borderId="1" xfId="2" applyFont="1" applyFill="1" applyBorder="1" applyAlignment="1">
      <alignment horizontal="center" vertical="center" wrapText="1"/>
    </xf>
    <xf numFmtId="0" fontId="22" fillId="0" borderId="1" xfId="5" applyFont="1" applyFill="1" applyBorder="1" applyAlignment="1">
      <alignment horizontal="center" vertical="center" wrapText="1"/>
    </xf>
    <xf numFmtId="0" fontId="17" fillId="0" borderId="1" xfId="5" applyFont="1" applyFill="1" applyBorder="1" applyAlignment="1">
      <alignment horizontal="left" vertical="top" wrapText="1"/>
    </xf>
    <xf numFmtId="164" fontId="17" fillId="0" borderId="2" xfId="2" applyNumberFormat="1" applyFont="1" applyFill="1" applyBorder="1" applyAlignment="1">
      <alignment horizontal="center" vertical="center" wrapText="1"/>
    </xf>
    <xf numFmtId="0" fontId="19" fillId="0" borderId="1" xfId="5" applyFont="1" applyFill="1" applyBorder="1" applyAlignment="1">
      <alignment horizontal="left" vertical="top" wrapText="1"/>
    </xf>
    <xf numFmtId="2" fontId="17" fillId="0" borderId="1" xfId="8" applyNumberFormat="1" applyFont="1" applyFill="1" applyBorder="1" applyAlignment="1">
      <alignment horizontal="center" vertical="center" wrapText="1"/>
    </xf>
    <xf numFmtId="167" fontId="17" fillId="0" borderId="1" xfId="8" applyNumberFormat="1" applyFont="1" applyFill="1" applyBorder="1" applyAlignment="1">
      <alignment horizontal="center" vertical="center"/>
    </xf>
    <xf numFmtId="2" fontId="17" fillId="0" borderId="1" xfId="5" applyNumberFormat="1" applyFont="1" applyFill="1" applyBorder="1" applyAlignment="1">
      <alignment horizontal="center" vertical="center" wrapText="1"/>
    </xf>
    <xf numFmtId="167" fontId="17" fillId="0" borderId="1" xfId="6" applyNumberFormat="1" applyFont="1" applyFill="1" applyBorder="1" applyAlignment="1">
      <alignment horizontal="center" vertical="center" wrapText="1"/>
    </xf>
    <xf numFmtId="167" fontId="17" fillId="0" borderId="1" xfId="9" applyNumberFormat="1" applyFont="1" applyFill="1" applyBorder="1" applyAlignment="1">
      <alignment horizontal="left" vertical="center" wrapText="1"/>
    </xf>
    <xf numFmtId="4" fontId="17" fillId="0" borderId="2" xfId="5" applyNumberFormat="1" applyFont="1" applyFill="1" applyBorder="1" applyAlignment="1">
      <alignment horizontal="center" vertical="center"/>
    </xf>
    <xf numFmtId="169" fontId="17" fillId="0" borderId="1" xfId="6" applyNumberFormat="1" applyFont="1" applyFill="1" applyBorder="1" applyAlignment="1">
      <alignment horizontal="center" vertical="center" wrapText="1"/>
    </xf>
    <xf numFmtId="166" fontId="23" fillId="0" borderId="1" xfId="6" applyNumberFormat="1" applyFont="1" applyFill="1" applyBorder="1" applyAlignment="1">
      <alignment horizontal="center" vertical="center" wrapText="1"/>
    </xf>
    <xf numFmtId="0" fontId="23" fillId="0" borderId="1" xfId="0" applyFont="1" applyFill="1" applyBorder="1" applyAlignment="1">
      <alignment horizontal="center" vertical="center"/>
    </xf>
    <xf numFmtId="0" fontId="19" fillId="0" borderId="2" xfId="2" applyFont="1" applyFill="1" applyBorder="1" applyAlignment="1">
      <alignment horizontal="left" vertical="top" wrapText="1"/>
    </xf>
    <xf numFmtId="2" fontId="0" fillId="0" borderId="0" xfId="0" applyNumberFormat="1" applyFill="1"/>
    <xf numFmtId="0" fontId="23" fillId="0" borderId="0" xfId="0" applyFont="1" applyFill="1" applyAlignment="1">
      <alignment horizontal="center" vertical="center"/>
    </xf>
    <xf numFmtId="0" fontId="19" fillId="0" borderId="2" xfId="2" applyFont="1" applyFill="1" applyBorder="1" applyAlignment="1">
      <alignment horizontal="left" vertical="center" wrapText="1"/>
    </xf>
    <xf numFmtId="0" fontId="23" fillId="0" borderId="2" xfId="0" applyFont="1" applyFill="1" applyBorder="1" applyAlignment="1">
      <alignment horizontal="left" vertical="top" wrapText="1"/>
    </xf>
    <xf numFmtId="2" fontId="17" fillId="0" borderId="1" xfId="1" applyNumberFormat="1" applyFont="1" applyFill="1" applyBorder="1" applyAlignment="1">
      <alignment horizontal="center" vertical="center"/>
    </xf>
    <xf numFmtId="0" fontId="19" fillId="0" borderId="1" xfId="2" applyFont="1" applyFill="1" applyBorder="1" applyAlignment="1">
      <alignment horizontal="right" vertical="top" wrapText="1"/>
    </xf>
    <xf numFmtId="0" fontId="3" fillId="0" borderId="1" xfId="0" applyFont="1" applyFill="1" applyBorder="1" applyAlignment="1">
      <alignment horizontal="center" vertical="center"/>
    </xf>
    <xf numFmtId="0" fontId="5" fillId="0" borderId="0" xfId="1" applyFill="1" applyAlignment="1">
      <alignment vertical="center"/>
    </xf>
    <xf numFmtId="167" fontId="27" fillId="0" borderId="0" xfId="1" applyNumberFormat="1" applyFont="1" applyFill="1"/>
    <xf numFmtId="167" fontId="5" fillId="0" borderId="0" xfId="1" applyNumberFormat="1" applyFill="1"/>
    <xf numFmtId="0" fontId="9" fillId="0" borderId="0" xfId="1" applyFont="1" applyFill="1"/>
    <xf numFmtId="0" fontId="14" fillId="0" borderId="1" xfId="1" applyFont="1" applyFill="1" applyBorder="1" applyAlignment="1">
      <alignment horizontal="center" vertical="center" wrapText="1"/>
    </xf>
    <xf numFmtId="0" fontId="1" fillId="0" borderId="1" xfId="0" applyFont="1" applyFill="1" applyBorder="1" applyAlignment="1">
      <alignment horizontal="right" vertical="center" wrapText="1" indent="1"/>
    </xf>
    <xf numFmtId="0" fontId="11" fillId="0" borderId="0" xfId="1" applyFont="1" applyFill="1" applyAlignment="1">
      <alignment horizontal="center" vertical="top"/>
    </xf>
  </cellXfs>
  <cellStyles count="14">
    <cellStyle name="Hyperlink 2" xfId="11"/>
    <cellStyle name="Normal" xfId="0" builtinId="0"/>
    <cellStyle name="Normal 10" xfId="1"/>
    <cellStyle name="Normal 10 12" xfId="5"/>
    <cellStyle name="Normal 10 12 2" xfId="12"/>
    <cellStyle name="Normal 2 10" xfId="2"/>
    <cellStyle name="Normal 24" xfId="4"/>
    <cellStyle name="Normal 54 2" xfId="3"/>
    <cellStyle name="Normal 8" xfId="10"/>
    <cellStyle name="Normal_Comm. 4" xfId="13"/>
    <cellStyle name="Normal_Comm. 5" xfId="8"/>
    <cellStyle name="Normal_Comm. 8" xfId="7"/>
    <cellStyle name="Normal_Comm. 9" xfId="6"/>
    <cellStyle name="Normal_newd1 4"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328083</xdr:colOff>
      <xdr:row>120</xdr:row>
      <xdr:rowOff>42333</xdr:rowOff>
    </xdr:from>
    <xdr:ext cx="67056" cy="92349"/>
    <xdr:sp macro="" textlink="">
      <xdr:nvSpPr>
        <xdr:cNvPr id="2" name="Text Box 5578">
          <a:extLst>
            <a:ext uri="{FF2B5EF4-FFF2-40B4-BE49-F238E27FC236}">
              <a16:creationId xmlns:a16="http://schemas.microsoft.com/office/drawing/2014/main" xmlns="" id="{2DAE49A4-B4CF-4912-861C-74BD14DEE902}"/>
            </a:ext>
          </a:extLst>
        </xdr:cNvPr>
        <xdr:cNvSpPr txBox="1">
          <a:spLocks noChangeArrowheads="1"/>
        </xdr:cNvSpPr>
      </xdr:nvSpPr>
      <xdr:spPr bwMode="auto">
        <a:xfrm>
          <a:off x="4052358" y="93301608"/>
          <a:ext cx="67056" cy="92349"/>
        </a:xfrm>
        <a:prstGeom prst="rect">
          <a:avLst/>
        </a:prstGeom>
        <a:noFill/>
        <a:ln w="9525">
          <a:noFill/>
          <a:miter lim="800000"/>
          <a:headEnd/>
          <a:tailEnd/>
        </a:ln>
      </xdr:spPr>
    </xdr:sp>
    <xdr:clientData/>
  </xdr:oneCellAnchor>
  <xdr:oneCellAnchor>
    <xdr:from>
      <xdr:col>9</xdr:col>
      <xdr:colOff>328083</xdr:colOff>
      <xdr:row>120</xdr:row>
      <xdr:rowOff>42333</xdr:rowOff>
    </xdr:from>
    <xdr:ext cx="67056" cy="92349"/>
    <xdr:sp macro="" textlink="">
      <xdr:nvSpPr>
        <xdr:cNvPr id="3" name="Text Box 5578">
          <a:extLst>
            <a:ext uri="{FF2B5EF4-FFF2-40B4-BE49-F238E27FC236}">
              <a16:creationId xmlns:a16="http://schemas.microsoft.com/office/drawing/2014/main" xmlns="" id="{83993435-AA7B-4CDC-B751-28B78D258A15}"/>
            </a:ext>
          </a:extLst>
        </xdr:cNvPr>
        <xdr:cNvSpPr txBox="1">
          <a:spLocks noChangeArrowheads="1"/>
        </xdr:cNvSpPr>
      </xdr:nvSpPr>
      <xdr:spPr bwMode="auto">
        <a:xfrm>
          <a:off x="4881033" y="93301608"/>
          <a:ext cx="67056" cy="92349"/>
        </a:xfrm>
        <a:prstGeom prst="rect">
          <a:avLst/>
        </a:prstGeom>
        <a:noFill/>
        <a:ln w="9525">
          <a:noFill/>
          <a:miter lim="800000"/>
          <a:headEnd/>
          <a:tailEnd/>
        </a:ln>
      </xdr:spPr>
    </xdr:sp>
    <xdr:clientData/>
  </xdr:oneCellAnchor>
  <xdr:oneCellAnchor>
    <xdr:from>
      <xdr:col>10</xdr:col>
      <xdr:colOff>0</xdr:colOff>
      <xdr:row>122</xdr:row>
      <xdr:rowOff>0</xdr:rowOff>
    </xdr:from>
    <xdr:ext cx="67056" cy="92349"/>
    <xdr:sp macro="" textlink="">
      <xdr:nvSpPr>
        <xdr:cNvPr id="4" name="Text Box 5578">
          <a:extLst>
            <a:ext uri="{FF2B5EF4-FFF2-40B4-BE49-F238E27FC236}">
              <a16:creationId xmlns:a16="http://schemas.microsoft.com/office/drawing/2014/main" xmlns="" id="{BFE15F85-2E57-4F25-9051-B2964436E6BC}"/>
            </a:ext>
          </a:extLst>
        </xdr:cNvPr>
        <xdr:cNvSpPr txBox="1">
          <a:spLocks noChangeArrowheads="1"/>
        </xdr:cNvSpPr>
      </xdr:nvSpPr>
      <xdr:spPr bwMode="auto">
        <a:xfrm>
          <a:off x="5210175" y="95069025"/>
          <a:ext cx="67056" cy="92349"/>
        </a:xfrm>
        <a:prstGeom prst="rect">
          <a:avLst/>
        </a:prstGeom>
        <a:noFill/>
        <a:ln w="9525">
          <a:noFill/>
          <a:miter lim="800000"/>
          <a:headEnd/>
          <a:tailEnd/>
        </a:ln>
      </xdr:spPr>
    </xdr:sp>
    <xdr:clientData/>
  </xdr:oneCellAnchor>
  <xdr:oneCellAnchor>
    <xdr:from>
      <xdr:col>10</xdr:col>
      <xdr:colOff>0</xdr:colOff>
      <xdr:row>122</xdr:row>
      <xdr:rowOff>0</xdr:rowOff>
    </xdr:from>
    <xdr:ext cx="67056" cy="92349"/>
    <xdr:sp macro="" textlink="">
      <xdr:nvSpPr>
        <xdr:cNvPr id="5" name="Text Box 5578">
          <a:extLst>
            <a:ext uri="{FF2B5EF4-FFF2-40B4-BE49-F238E27FC236}">
              <a16:creationId xmlns:a16="http://schemas.microsoft.com/office/drawing/2014/main" xmlns="" id="{13C79018-B296-4BBC-9818-9BD23F772AA1}"/>
            </a:ext>
          </a:extLst>
        </xdr:cNvPr>
        <xdr:cNvSpPr txBox="1">
          <a:spLocks noChangeArrowheads="1"/>
        </xdr:cNvSpPr>
      </xdr:nvSpPr>
      <xdr:spPr bwMode="auto">
        <a:xfrm>
          <a:off x="5210175" y="95069025"/>
          <a:ext cx="67056" cy="92349"/>
        </a:xfrm>
        <a:prstGeom prst="rect">
          <a:avLst/>
        </a:prstGeom>
        <a:noFill/>
        <a:ln w="9525">
          <a:noFill/>
          <a:miter lim="800000"/>
          <a:headEnd/>
          <a:tailEnd/>
        </a:ln>
      </xdr:spPr>
    </xdr:sp>
    <xdr:clientData/>
  </xdr:oneCellAnchor>
  <xdr:oneCellAnchor>
    <xdr:from>
      <xdr:col>9</xdr:col>
      <xdr:colOff>296333</xdr:colOff>
      <xdr:row>125</xdr:row>
      <xdr:rowOff>645584</xdr:rowOff>
    </xdr:from>
    <xdr:ext cx="67056" cy="92349"/>
    <xdr:sp macro="" textlink="">
      <xdr:nvSpPr>
        <xdr:cNvPr id="6" name="Text Box 5578">
          <a:extLst>
            <a:ext uri="{FF2B5EF4-FFF2-40B4-BE49-F238E27FC236}">
              <a16:creationId xmlns:a16="http://schemas.microsoft.com/office/drawing/2014/main" xmlns="" id="{6D723E48-FD38-4840-8082-642BEDA63926}"/>
            </a:ext>
          </a:extLst>
        </xdr:cNvPr>
        <xdr:cNvSpPr txBox="1">
          <a:spLocks noChangeArrowheads="1"/>
        </xdr:cNvSpPr>
      </xdr:nvSpPr>
      <xdr:spPr bwMode="auto">
        <a:xfrm>
          <a:off x="4849283" y="98810234"/>
          <a:ext cx="67056" cy="92349"/>
        </a:xfrm>
        <a:prstGeom prst="rect">
          <a:avLst/>
        </a:prstGeom>
        <a:noFill/>
        <a:ln w="9525">
          <a:noFill/>
          <a:miter lim="800000"/>
          <a:headEnd/>
          <a:tailEnd/>
        </a:ln>
      </xdr:spPr>
    </xdr:sp>
    <xdr:clientData/>
  </xdr:oneCellAnchor>
  <xdr:oneCellAnchor>
    <xdr:from>
      <xdr:col>8</xdr:col>
      <xdr:colOff>328083</xdr:colOff>
      <xdr:row>121</xdr:row>
      <xdr:rowOff>42333</xdr:rowOff>
    </xdr:from>
    <xdr:ext cx="67056" cy="92349"/>
    <xdr:sp macro="" textlink="">
      <xdr:nvSpPr>
        <xdr:cNvPr id="7" name="Text Box 5578">
          <a:extLst>
            <a:ext uri="{FF2B5EF4-FFF2-40B4-BE49-F238E27FC236}">
              <a16:creationId xmlns:a16="http://schemas.microsoft.com/office/drawing/2014/main" xmlns="" id="{F2B9DF5B-23D8-410E-A927-B973FFB7811E}"/>
            </a:ext>
          </a:extLst>
        </xdr:cNvPr>
        <xdr:cNvSpPr txBox="1">
          <a:spLocks noChangeArrowheads="1"/>
        </xdr:cNvSpPr>
      </xdr:nvSpPr>
      <xdr:spPr bwMode="auto">
        <a:xfrm>
          <a:off x="4052358" y="94349358"/>
          <a:ext cx="67056" cy="92349"/>
        </a:xfrm>
        <a:prstGeom prst="rect">
          <a:avLst/>
        </a:prstGeom>
        <a:noFill/>
        <a:ln w="9525">
          <a:noFill/>
          <a:miter lim="800000"/>
          <a:headEnd/>
          <a:tailEnd/>
        </a:ln>
      </xdr:spPr>
    </xdr:sp>
    <xdr:clientData/>
  </xdr:oneCellAnchor>
  <xdr:oneCellAnchor>
    <xdr:from>
      <xdr:col>8</xdr:col>
      <xdr:colOff>328083</xdr:colOff>
      <xdr:row>122</xdr:row>
      <xdr:rowOff>42333</xdr:rowOff>
    </xdr:from>
    <xdr:ext cx="67056" cy="92349"/>
    <xdr:sp macro="" textlink="">
      <xdr:nvSpPr>
        <xdr:cNvPr id="8" name="Text Box 5578">
          <a:extLst>
            <a:ext uri="{FF2B5EF4-FFF2-40B4-BE49-F238E27FC236}">
              <a16:creationId xmlns:a16="http://schemas.microsoft.com/office/drawing/2014/main" xmlns="" id="{A98B38EC-BB21-4F9E-B0A8-CF7206727D01}"/>
            </a:ext>
          </a:extLst>
        </xdr:cNvPr>
        <xdr:cNvSpPr txBox="1">
          <a:spLocks noChangeArrowheads="1"/>
        </xdr:cNvSpPr>
      </xdr:nvSpPr>
      <xdr:spPr bwMode="auto">
        <a:xfrm>
          <a:off x="4052358" y="95111358"/>
          <a:ext cx="67056" cy="92349"/>
        </a:xfrm>
        <a:prstGeom prst="rect">
          <a:avLst/>
        </a:prstGeom>
        <a:noFill/>
        <a:ln w="9525">
          <a:noFill/>
          <a:miter lim="800000"/>
          <a:headEnd/>
          <a:tailEnd/>
        </a:ln>
      </xdr:spPr>
    </xdr:sp>
    <xdr:clientData/>
  </xdr:oneCellAnchor>
  <xdr:oneCellAnchor>
    <xdr:from>
      <xdr:col>8</xdr:col>
      <xdr:colOff>328083</xdr:colOff>
      <xdr:row>125</xdr:row>
      <xdr:rowOff>42333</xdr:rowOff>
    </xdr:from>
    <xdr:ext cx="67056" cy="92349"/>
    <xdr:sp macro="" textlink="">
      <xdr:nvSpPr>
        <xdr:cNvPr id="9" name="Text Box 5578">
          <a:extLst>
            <a:ext uri="{FF2B5EF4-FFF2-40B4-BE49-F238E27FC236}">
              <a16:creationId xmlns:a16="http://schemas.microsoft.com/office/drawing/2014/main" xmlns="" id="{AB334590-2FA9-4DEB-8167-283F8D4D8C81}"/>
            </a:ext>
          </a:extLst>
        </xdr:cNvPr>
        <xdr:cNvSpPr txBox="1">
          <a:spLocks noChangeArrowheads="1"/>
        </xdr:cNvSpPr>
      </xdr:nvSpPr>
      <xdr:spPr bwMode="auto">
        <a:xfrm>
          <a:off x="4052358" y="98206983"/>
          <a:ext cx="67056" cy="92349"/>
        </a:xfrm>
        <a:prstGeom prst="rect">
          <a:avLst/>
        </a:prstGeom>
        <a:noFill/>
        <a:ln w="9525">
          <a:noFill/>
          <a:miter lim="800000"/>
          <a:headEnd/>
          <a:tailEnd/>
        </a:ln>
      </xdr:spPr>
    </xdr:sp>
    <xdr:clientData/>
  </xdr:oneCellAnchor>
  <xdr:oneCellAnchor>
    <xdr:from>
      <xdr:col>8</xdr:col>
      <xdr:colOff>328083</xdr:colOff>
      <xdr:row>126</xdr:row>
      <xdr:rowOff>42333</xdr:rowOff>
    </xdr:from>
    <xdr:ext cx="67056" cy="92349"/>
    <xdr:sp macro="" textlink="">
      <xdr:nvSpPr>
        <xdr:cNvPr id="10" name="Text Box 5578">
          <a:extLst>
            <a:ext uri="{FF2B5EF4-FFF2-40B4-BE49-F238E27FC236}">
              <a16:creationId xmlns:a16="http://schemas.microsoft.com/office/drawing/2014/main" xmlns="" id="{DDDDDC20-F2E1-410E-B7E2-DBB4771D6087}"/>
            </a:ext>
          </a:extLst>
        </xdr:cNvPr>
        <xdr:cNvSpPr txBox="1">
          <a:spLocks noChangeArrowheads="1"/>
        </xdr:cNvSpPr>
      </xdr:nvSpPr>
      <xdr:spPr bwMode="auto">
        <a:xfrm>
          <a:off x="4052358" y="99016608"/>
          <a:ext cx="67056" cy="92349"/>
        </a:xfrm>
        <a:prstGeom prst="rect">
          <a:avLst/>
        </a:prstGeom>
        <a:noFill/>
        <a:ln w="9525">
          <a:noFill/>
          <a:miter lim="800000"/>
          <a:headEnd/>
          <a:tailEnd/>
        </a:ln>
      </xdr:spPr>
    </xdr:sp>
    <xdr:clientData/>
  </xdr:oneCellAnchor>
  <xdr:oneCellAnchor>
    <xdr:from>
      <xdr:col>8</xdr:col>
      <xdr:colOff>328083</xdr:colOff>
      <xdr:row>127</xdr:row>
      <xdr:rowOff>42333</xdr:rowOff>
    </xdr:from>
    <xdr:ext cx="67056" cy="92349"/>
    <xdr:sp macro="" textlink="">
      <xdr:nvSpPr>
        <xdr:cNvPr id="11" name="Text Box 5578">
          <a:extLst>
            <a:ext uri="{FF2B5EF4-FFF2-40B4-BE49-F238E27FC236}">
              <a16:creationId xmlns:a16="http://schemas.microsoft.com/office/drawing/2014/main" xmlns="" id="{3671B36D-B757-4C40-9868-5AA239579815}"/>
            </a:ext>
          </a:extLst>
        </xdr:cNvPr>
        <xdr:cNvSpPr txBox="1">
          <a:spLocks noChangeArrowheads="1"/>
        </xdr:cNvSpPr>
      </xdr:nvSpPr>
      <xdr:spPr bwMode="auto">
        <a:xfrm>
          <a:off x="4052358" y="100007208"/>
          <a:ext cx="67056" cy="92349"/>
        </a:xfrm>
        <a:prstGeom prst="rect">
          <a:avLst/>
        </a:prstGeom>
        <a:noFill/>
        <a:ln w="9525">
          <a:noFill/>
          <a:miter lim="800000"/>
          <a:headEnd/>
          <a:tailEnd/>
        </a:ln>
      </xdr:spPr>
    </xdr:sp>
    <xdr:clientData/>
  </xdr:oneCellAnchor>
  <xdr:oneCellAnchor>
    <xdr:from>
      <xdr:col>8</xdr:col>
      <xdr:colOff>328083</xdr:colOff>
      <xdr:row>123</xdr:row>
      <xdr:rowOff>42333</xdr:rowOff>
    </xdr:from>
    <xdr:ext cx="67056" cy="92349"/>
    <xdr:sp macro="" textlink="">
      <xdr:nvSpPr>
        <xdr:cNvPr id="12" name="Text Box 5578">
          <a:extLst>
            <a:ext uri="{FF2B5EF4-FFF2-40B4-BE49-F238E27FC236}">
              <a16:creationId xmlns:a16="http://schemas.microsoft.com/office/drawing/2014/main" xmlns="" id="{00D30D61-9F45-4CC0-A6B4-66C66294B4C0}"/>
            </a:ext>
          </a:extLst>
        </xdr:cNvPr>
        <xdr:cNvSpPr txBox="1">
          <a:spLocks noChangeArrowheads="1"/>
        </xdr:cNvSpPr>
      </xdr:nvSpPr>
      <xdr:spPr bwMode="auto">
        <a:xfrm>
          <a:off x="4052358" y="95911458"/>
          <a:ext cx="67056" cy="92349"/>
        </a:xfrm>
        <a:prstGeom prst="rect">
          <a:avLst/>
        </a:prstGeom>
        <a:noFill/>
        <a:ln w="9525">
          <a:noFill/>
          <a:miter lim="800000"/>
          <a:headEnd/>
          <a:tailEnd/>
        </a:ln>
      </xdr:spPr>
    </xdr:sp>
    <xdr:clientData/>
  </xdr:oneCellAnchor>
  <xdr:oneCellAnchor>
    <xdr:from>
      <xdr:col>8</xdr:col>
      <xdr:colOff>328083</xdr:colOff>
      <xdr:row>124</xdr:row>
      <xdr:rowOff>42333</xdr:rowOff>
    </xdr:from>
    <xdr:ext cx="67056" cy="92349"/>
    <xdr:sp macro="" textlink="">
      <xdr:nvSpPr>
        <xdr:cNvPr id="13" name="Text Box 5578">
          <a:extLst>
            <a:ext uri="{FF2B5EF4-FFF2-40B4-BE49-F238E27FC236}">
              <a16:creationId xmlns:a16="http://schemas.microsoft.com/office/drawing/2014/main" xmlns="" id="{42789592-49F7-4BA0-A6FF-AD7A384D8525}"/>
            </a:ext>
          </a:extLst>
        </xdr:cNvPr>
        <xdr:cNvSpPr txBox="1">
          <a:spLocks noChangeArrowheads="1"/>
        </xdr:cNvSpPr>
      </xdr:nvSpPr>
      <xdr:spPr bwMode="auto">
        <a:xfrm>
          <a:off x="4052358" y="97130658"/>
          <a:ext cx="67056" cy="92349"/>
        </a:xfrm>
        <a:prstGeom prst="rect">
          <a:avLst/>
        </a:prstGeom>
        <a:noFill/>
        <a:ln w="9525">
          <a:noFill/>
          <a:miter lim="800000"/>
          <a:headEnd/>
          <a:tailEnd/>
        </a:ln>
      </xdr:spPr>
    </xdr:sp>
    <xdr:clientData/>
  </xdr:oneCellAnchor>
  <xdr:oneCellAnchor>
    <xdr:from>
      <xdr:col>8</xdr:col>
      <xdr:colOff>328083</xdr:colOff>
      <xdr:row>125</xdr:row>
      <xdr:rowOff>42333</xdr:rowOff>
    </xdr:from>
    <xdr:ext cx="67056" cy="92349"/>
    <xdr:sp macro="" textlink="">
      <xdr:nvSpPr>
        <xdr:cNvPr id="14" name="Text Box 5578">
          <a:extLst>
            <a:ext uri="{FF2B5EF4-FFF2-40B4-BE49-F238E27FC236}">
              <a16:creationId xmlns:a16="http://schemas.microsoft.com/office/drawing/2014/main" xmlns="" id="{57DF94B2-9604-4844-8F3F-B0EFCDA949FD}"/>
            </a:ext>
          </a:extLst>
        </xdr:cNvPr>
        <xdr:cNvSpPr txBox="1">
          <a:spLocks noChangeArrowheads="1"/>
        </xdr:cNvSpPr>
      </xdr:nvSpPr>
      <xdr:spPr bwMode="auto">
        <a:xfrm>
          <a:off x="4052358" y="98206983"/>
          <a:ext cx="67056" cy="92349"/>
        </a:xfrm>
        <a:prstGeom prst="rect">
          <a:avLst/>
        </a:prstGeom>
        <a:noFill/>
        <a:ln w="9525">
          <a:noFill/>
          <a:miter lim="800000"/>
          <a:headEnd/>
          <a:tailEnd/>
        </a:ln>
      </xdr:spPr>
    </xdr:sp>
    <xdr:clientData/>
  </xdr:oneCellAnchor>
  <xdr:oneCellAnchor>
    <xdr:from>
      <xdr:col>8</xdr:col>
      <xdr:colOff>328083</xdr:colOff>
      <xdr:row>128</xdr:row>
      <xdr:rowOff>42333</xdr:rowOff>
    </xdr:from>
    <xdr:ext cx="67056" cy="92349"/>
    <xdr:sp macro="" textlink="">
      <xdr:nvSpPr>
        <xdr:cNvPr id="15" name="Text Box 5578">
          <a:extLst>
            <a:ext uri="{FF2B5EF4-FFF2-40B4-BE49-F238E27FC236}">
              <a16:creationId xmlns:a16="http://schemas.microsoft.com/office/drawing/2014/main" xmlns="" id="{EA8DF2A7-D50D-4A3B-810A-741B98569730}"/>
            </a:ext>
          </a:extLst>
        </xdr:cNvPr>
        <xdr:cNvSpPr txBox="1">
          <a:spLocks noChangeArrowheads="1"/>
        </xdr:cNvSpPr>
      </xdr:nvSpPr>
      <xdr:spPr bwMode="auto">
        <a:xfrm>
          <a:off x="4052358" y="100578708"/>
          <a:ext cx="67056" cy="92349"/>
        </a:xfrm>
        <a:prstGeom prst="rect">
          <a:avLst/>
        </a:prstGeom>
        <a:noFill/>
        <a:ln w="9525">
          <a:noFill/>
          <a:miter lim="800000"/>
          <a:headEnd/>
          <a:tailEnd/>
        </a:ln>
      </xdr:spPr>
    </xdr:sp>
    <xdr:clientData/>
  </xdr:oneCellAnchor>
  <xdr:oneCellAnchor>
    <xdr:from>
      <xdr:col>8</xdr:col>
      <xdr:colOff>328083</xdr:colOff>
      <xdr:row>133</xdr:row>
      <xdr:rowOff>42333</xdr:rowOff>
    </xdr:from>
    <xdr:ext cx="67056" cy="92349"/>
    <xdr:sp macro="" textlink="">
      <xdr:nvSpPr>
        <xdr:cNvPr id="16" name="Text Box 5578">
          <a:extLst>
            <a:ext uri="{FF2B5EF4-FFF2-40B4-BE49-F238E27FC236}">
              <a16:creationId xmlns:a16="http://schemas.microsoft.com/office/drawing/2014/main" xmlns="" id="{6BE50D3B-92DF-41DD-9CC0-03DECDA63384}"/>
            </a:ext>
          </a:extLst>
        </xdr:cNvPr>
        <xdr:cNvSpPr txBox="1">
          <a:spLocks noChangeArrowheads="1"/>
        </xdr:cNvSpPr>
      </xdr:nvSpPr>
      <xdr:spPr bwMode="auto">
        <a:xfrm>
          <a:off x="4052358" y="103512408"/>
          <a:ext cx="67056" cy="92349"/>
        </a:xfrm>
        <a:prstGeom prst="rect">
          <a:avLst/>
        </a:prstGeom>
        <a:noFill/>
        <a:ln w="9525">
          <a:noFill/>
          <a:miter lim="800000"/>
          <a:headEnd/>
          <a:tailEnd/>
        </a:ln>
      </xdr:spPr>
    </xdr:sp>
    <xdr:clientData/>
  </xdr:oneCellAnchor>
  <xdr:oneCellAnchor>
    <xdr:from>
      <xdr:col>8</xdr:col>
      <xdr:colOff>328083</xdr:colOff>
      <xdr:row>134</xdr:row>
      <xdr:rowOff>42333</xdr:rowOff>
    </xdr:from>
    <xdr:ext cx="67056" cy="92349"/>
    <xdr:sp macro="" textlink="">
      <xdr:nvSpPr>
        <xdr:cNvPr id="17" name="Text Box 5578">
          <a:extLst>
            <a:ext uri="{FF2B5EF4-FFF2-40B4-BE49-F238E27FC236}">
              <a16:creationId xmlns:a16="http://schemas.microsoft.com/office/drawing/2014/main" xmlns="" id="{4D9CBF64-CBB8-4441-9EB5-00C7834D13DD}"/>
            </a:ext>
          </a:extLst>
        </xdr:cNvPr>
        <xdr:cNvSpPr txBox="1">
          <a:spLocks noChangeArrowheads="1"/>
        </xdr:cNvSpPr>
      </xdr:nvSpPr>
      <xdr:spPr bwMode="auto">
        <a:xfrm>
          <a:off x="4052358" y="104369658"/>
          <a:ext cx="67056" cy="92349"/>
        </a:xfrm>
        <a:prstGeom prst="rect">
          <a:avLst/>
        </a:prstGeom>
        <a:noFill/>
        <a:ln w="9525">
          <a:noFill/>
          <a:miter lim="800000"/>
          <a:headEnd/>
          <a:tailEnd/>
        </a:ln>
      </xdr:spPr>
    </xdr:sp>
    <xdr:clientData/>
  </xdr:oneCellAnchor>
  <xdr:oneCellAnchor>
    <xdr:from>
      <xdr:col>8</xdr:col>
      <xdr:colOff>328083</xdr:colOff>
      <xdr:row>135</xdr:row>
      <xdr:rowOff>42333</xdr:rowOff>
    </xdr:from>
    <xdr:ext cx="67056" cy="92349"/>
    <xdr:sp macro="" textlink="">
      <xdr:nvSpPr>
        <xdr:cNvPr id="18" name="Text Box 5578">
          <a:extLst>
            <a:ext uri="{FF2B5EF4-FFF2-40B4-BE49-F238E27FC236}">
              <a16:creationId xmlns:a16="http://schemas.microsoft.com/office/drawing/2014/main" xmlns="" id="{1259D2B4-965E-4CE1-A4C3-A365205842D2}"/>
            </a:ext>
          </a:extLst>
        </xdr:cNvPr>
        <xdr:cNvSpPr txBox="1">
          <a:spLocks noChangeArrowheads="1"/>
        </xdr:cNvSpPr>
      </xdr:nvSpPr>
      <xdr:spPr bwMode="auto">
        <a:xfrm>
          <a:off x="4052358" y="104645883"/>
          <a:ext cx="67056" cy="92349"/>
        </a:xfrm>
        <a:prstGeom prst="rect">
          <a:avLst/>
        </a:prstGeom>
        <a:noFill/>
        <a:ln w="9525">
          <a:noFill/>
          <a:miter lim="800000"/>
          <a:headEnd/>
          <a:tailEnd/>
        </a:ln>
      </xdr:spPr>
    </xdr:sp>
    <xdr:clientData/>
  </xdr:oneCellAnchor>
  <xdr:oneCellAnchor>
    <xdr:from>
      <xdr:col>8</xdr:col>
      <xdr:colOff>328083</xdr:colOff>
      <xdr:row>136</xdr:row>
      <xdr:rowOff>42333</xdr:rowOff>
    </xdr:from>
    <xdr:ext cx="67056" cy="92349"/>
    <xdr:sp macro="" textlink="">
      <xdr:nvSpPr>
        <xdr:cNvPr id="19" name="Text Box 5578">
          <a:extLst>
            <a:ext uri="{FF2B5EF4-FFF2-40B4-BE49-F238E27FC236}">
              <a16:creationId xmlns:a16="http://schemas.microsoft.com/office/drawing/2014/main" xmlns="" id="{25521BA9-2AAB-49A7-9698-19527C878D5F}"/>
            </a:ext>
          </a:extLst>
        </xdr:cNvPr>
        <xdr:cNvSpPr txBox="1">
          <a:spLocks noChangeArrowheads="1"/>
        </xdr:cNvSpPr>
      </xdr:nvSpPr>
      <xdr:spPr bwMode="auto">
        <a:xfrm>
          <a:off x="4052358" y="105303108"/>
          <a:ext cx="67056" cy="92349"/>
        </a:xfrm>
        <a:prstGeom prst="rect">
          <a:avLst/>
        </a:prstGeom>
        <a:noFill/>
        <a:ln w="9525">
          <a:noFill/>
          <a:miter lim="800000"/>
          <a:headEnd/>
          <a:tailEnd/>
        </a:ln>
      </xdr:spPr>
    </xdr:sp>
    <xdr:clientData/>
  </xdr:oneCellAnchor>
  <xdr:oneCellAnchor>
    <xdr:from>
      <xdr:col>8</xdr:col>
      <xdr:colOff>328083</xdr:colOff>
      <xdr:row>137</xdr:row>
      <xdr:rowOff>42333</xdr:rowOff>
    </xdr:from>
    <xdr:ext cx="67056" cy="92349"/>
    <xdr:sp macro="" textlink="">
      <xdr:nvSpPr>
        <xdr:cNvPr id="20" name="Text Box 5578">
          <a:extLst>
            <a:ext uri="{FF2B5EF4-FFF2-40B4-BE49-F238E27FC236}">
              <a16:creationId xmlns:a16="http://schemas.microsoft.com/office/drawing/2014/main" xmlns="" id="{7C93970D-3255-4360-ABC7-0D8E7BCFBE62}"/>
            </a:ext>
          </a:extLst>
        </xdr:cNvPr>
        <xdr:cNvSpPr txBox="1">
          <a:spLocks noChangeArrowheads="1"/>
        </xdr:cNvSpPr>
      </xdr:nvSpPr>
      <xdr:spPr bwMode="auto">
        <a:xfrm>
          <a:off x="4052358" y="105607908"/>
          <a:ext cx="67056" cy="92349"/>
        </a:xfrm>
        <a:prstGeom prst="rect">
          <a:avLst/>
        </a:prstGeom>
        <a:noFill/>
        <a:ln w="9525">
          <a:noFill/>
          <a:miter lim="800000"/>
          <a:headEnd/>
          <a:tailEnd/>
        </a:ln>
      </xdr:spPr>
    </xdr:sp>
    <xdr:clientData/>
  </xdr:oneCellAnchor>
  <xdr:oneCellAnchor>
    <xdr:from>
      <xdr:col>8</xdr:col>
      <xdr:colOff>328083</xdr:colOff>
      <xdr:row>129</xdr:row>
      <xdr:rowOff>42333</xdr:rowOff>
    </xdr:from>
    <xdr:ext cx="67056" cy="92349"/>
    <xdr:sp macro="" textlink="">
      <xdr:nvSpPr>
        <xdr:cNvPr id="21" name="Text Box 5578">
          <a:extLst>
            <a:ext uri="{FF2B5EF4-FFF2-40B4-BE49-F238E27FC236}">
              <a16:creationId xmlns:a16="http://schemas.microsoft.com/office/drawing/2014/main" xmlns="" id="{2B673D4C-F202-40DD-A032-E5C902E4883C}"/>
            </a:ext>
          </a:extLst>
        </xdr:cNvPr>
        <xdr:cNvSpPr txBox="1">
          <a:spLocks noChangeArrowheads="1"/>
        </xdr:cNvSpPr>
      </xdr:nvSpPr>
      <xdr:spPr bwMode="auto">
        <a:xfrm>
          <a:off x="4052358" y="101435958"/>
          <a:ext cx="67056" cy="92349"/>
        </a:xfrm>
        <a:prstGeom prst="rect">
          <a:avLst/>
        </a:prstGeom>
        <a:noFill/>
        <a:ln w="9525">
          <a:noFill/>
          <a:miter lim="800000"/>
          <a:headEnd/>
          <a:tailEnd/>
        </a:ln>
      </xdr:spPr>
    </xdr:sp>
    <xdr:clientData/>
  </xdr:oneCellAnchor>
  <xdr:oneCellAnchor>
    <xdr:from>
      <xdr:col>8</xdr:col>
      <xdr:colOff>328083</xdr:colOff>
      <xdr:row>130</xdr:row>
      <xdr:rowOff>42333</xdr:rowOff>
    </xdr:from>
    <xdr:ext cx="67056" cy="92349"/>
    <xdr:sp macro="" textlink="">
      <xdr:nvSpPr>
        <xdr:cNvPr id="22" name="Text Box 5578">
          <a:extLst>
            <a:ext uri="{FF2B5EF4-FFF2-40B4-BE49-F238E27FC236}">
              <a16:creationId xmlns:a16="http://schemas.microsoft.com/office/drawing/2014/main" xmlns="" id="{960C14CA-EB55-4E37-8EAE-3A7358FE92B7}"/>
            </a:ext>
          </a:extLst>
        </xdr:cNvPr>
        <xdr:cNvSpPr txBox="1">
          <a:spLocks noChangeArrowheads="1"/>
        </xdr:cNvSpPr>
      </xdr:nvSpPr>
      <xdr:spPr bwMode="auto">
        <a:xfrm>
          <a:off x="4052358" y="101855058"/>
          <a:ext cx="67056" cy="92349"/>
        </a:xfrm>
        <a:prstGeom prst="rect">
          <a:avLst/>
        </a:prstGeom>
        <a:noFill/>
        <a:ln w="9525">
          <a:noFill/>
          <a:miter lim="800000"/>
          <a:headEnd/>
          <a:tailEnd/>
        </a:ln>
      </xdr:spPr>
    </xdr:sp>
    <xdr:clientData/>
  </xdr:oneCellAnchor>
  <xdr:oneCellAnchor>
    <xdr:from>
      <xdr:col>8</xdr:col>
      <xdr:colOff>328083</xdr:colOff>
      <xdr:row>131</xdr:row>
      <xdr:rowOff>42333</xdr:rowOff>
    </xdr:from>
    <xdr:ext cx="67056" cy="92349"/>
    <xdr:sp macro="" textlink="">
      <xdr:nvSpPr>
        <xdr:cNvPr id="23" name="Text Box 5578">
          <a:extLst>
            <a:ext uri="{FF2B5EF4-FFF2-40B4-BE49-F238E27FC236}">
              <a16:creationId xmlns:a16="http://schemas.microsoft.com/office/drawing/2014/main" xmlns="" id="{D8FE29F5-DBF3-4442-B007-6C50A5C530EF}"/>
            </a:ext>
          </a:extLst>
        </xdr:cNvPr>
        <xdr:cNvSpPr txBox="1">
          <a:spLocks noChangeArrowheads="1"/>
        </xdr:cNvSpPr>
      </xdr:nvSpPr>
      <xdr:spPr bwMode="auto">
        <a:xfrm>
          <a:off x="4052358" y="102331308"/>
          <a:ext cx="67056" cy="92349"/>
        </a:xfrm>
        <a:prstGeom prst="rect">
          <a:avLst/>
        </a:prstGeom>
        <a:noFill/>
        <a:ln w="9525">
          <a:noFill/>
          <a:miter lim="800000"/>
          <a:headEnd/>
          <a:tailEnd/>
        </a:ln>
      </xdr:spPr>
    </xdr:sp>
    <xdr:clientData/>
  </xdr:oneCellAnchor>
  <xdr:oneCellAnchor>
    <xdr:from>
      <xdr:col>8</xdr:col>
      <xdr:colOff>328083</xdr:colOff>
      <xdr:row>132</xdr:row>
      <xdr:rowOff>42333</xdr:rowOff>
    </xdr:from>
    <xdr:ext cx="67056" cy="92349"/>
    <xdr:sp macro="" textlink="">
      <xdr:nvSpPr>
        <xdr:cNvPr id="24" name="Text Box 5578">
          <a:extLst>
            <a:ext uri="{FF2B5EF4-FFF2-40B4-BE49-F238E27FC236}">
              <a16:creationId xmlns:a16="http://schemas.microsoft.com/office/drawing/2014/main" xmlns="" id="{2058B5B0-6F63-4689-AAA0-CD785B29A65C}"/>
            </a:ext>
          </a:extLst>
        </xdr:cNvPr>
        <xdr:cNvSpPr txBox="1">
          <a:spLocks noChangeArrowheads="1"/>
        </xdr:cNvSpPr>
      </xdr:nvSpPr>
      <xdr:spPr bwMode="auto">
        <a:xfrm>
          <a:off x="4052358" y="103188558"/>
          <a:ext cx="67056" cy="92349"/>
        </a:xfrm>
        <a:prstGeom prst="rect">
          <a:avLst/>
        </a:prstGeom>
        <a:noFill/>
        <a:ln w="9525">
          <a:noFill/>
          <a:miter lim="800000"/>
          <a:headEnd/>
          <a:tailEnd/>
        </a:ln>
      </xdr:spPr>
    </xdr:sp>
    <xdr:clientData/>
  </xdr:oneCellAnchor>
  <xdr:oneCellAnchor>
    <xdr:from>
      <xdr:col>8</xdr:col>
      <xdr:colOff>328083</xdr:colOff>
      <xdr:row>138</xdr:row>
      <xdr:rowOff>42333</xdr:rowOff>
    </xdr:from>
    <xdr:ext cx="67056" cy="92349"/>
    <xdr:sp macro="" textlink="">
      <xdr:nvSpPr>
        <xdr:cNvPr id="25" name="Text Box 5578">
          <a:extLst>
            <a:ext uri="{FF2B5EF4-FFF2-40B4-BE49-F238E27FC236}">
              <a16:creationId xmlns:a16="http://schemas.microsoft.com/office/drawing/2014/main" xmlns="" id="{593D4381-A0E7-4071-91CC-CFF6F9203971}"/>
            </a:ext>
          </a:extLst>
        </xdr:cNvPr>
        <xdr:cNvSpPr txBox="1">
          <a:spLocks noChangeArrowheads="1"/>
        </xdr:cNvSpPr>
      </xdr:nvSpPr>
      <xdr:spPr bwMode="auto">
        <a:xfrm>
          <a:off x="4052358" y="106331808"/>
          <a:ext cx="67056" cy="92349"/>
        </a:xfrm>
        <a:prstGeom prst="rect">
          <a:avLst/>
        </a:prstGeom>
        <a:noFill/>
        <a:ln w="9525">
          <a:noFill/>
          <a:miter lim="800000"/>
          <a:headEnd/>
          <a:tailEnd/>
        </a:ln>
      </xdr:spPr>
    </xdr:sp>
    <xdr:clientData/>
  </xdr:oneCellAnchor>
  <xdr:oneCellAnchor>
    <xdr:from>
      <xdr:col>8</xdr:col>
      <xdr:colOff>328083</xdr:colOff>
      <xdr:row>139</xdr:row>
      <xdr:rowOff>42333</xdr:rowOff>
    </xdr:from>
    <xdr:ext cx="67056" cy="92349"/>
    <xdr:sp macro="" textlink="">
      <xdr:nvSpPr>
        <xdr:cNvPr id="26" name="Text Box 5578">
          <a:extLst>
            <a:ext uri="{FF2B5EF4-FFF2-40B4-BE49-F238E27FC236}">
              <a16:creationId xmlns:a16="http://schemas.microsoft.com/office/drawing/2014/main" xmlns="" id="{663F1EBE-24B3-4C0F-AEE0-31B6DE53B2FE}"/>
            </a:ext>
          </a:extLst>
        </xdr:cNvPr>
        <xdr:cNvSpPr txBox="1">
          <a:spLocks noChangeArrowheads="1"/>
        </xdr:cNvSpPr>
      </xdr:nvSpPr>
      <xdr:spPr bwMode="auto">
        <a:xfrm>
          <a:off x="4052358" y="106627083"/>
          <a:ext cx="67056" cy="92349"/>
        </a:xfrm>
        <a:prstGeom prst="rect">
          <a:avLst/>
        </a:prstGeom>
        <a:noFill/>
        <a:ln w="9525">
          <a:noFill/>
          <a:miter lim="800000"/>
          <a:headEnd/>
          <a:tailEnd/>
        </a:ln>
      </xdr:spPr>
    </xdr:sp>
    <xdr:clientData/>
  </xdr:oneCellAnchor>
  <xdr:oneCellAnchor>
    <xdr:from>
      <xdr:col>8</xdr:col>
      <xdr:colOff>328083</xdr:colOff>
      <xdr:row>140</xdr:row>
      <xdr:rowOff>42333</xdr:rowOff>
    </xdr:from>
    <xdr:ext cx="67056" cy="92349"/>
    <xdr:sp macro="" textlink="">
      <xdr:nvSpPr>
        <xdr:cNvPr id="27" name="Text Box 5578">
          <a:extLst>
            <a:ext uri="{FF2B5EF4-FFF2-40B4-BE49-F238E27FC236}">
              <a16:creationId xmlns:a16="http://schemas.microsoft.com/office/drawing/2014/main" xmlns="" id="{6CFB170B-177B-42AD-8E62-552529560340}"/>
            </a:ext>
          </a:extLst>
        </xdr:cNvPr>
        <xdr:cNvSpPr txBox="1">
          <a:spLocks noChangeArrowheads="1"/>
        </xdr:cNvSpPr>
      </xdr:nvSpPr>
      <xdr:spPr bwMode="auto">
        <a:xfrm>
          <a:off x="4052358" y="107531958"/>
          <a:ext cx="67056" cy="92349"/>
        </a:xfrm>
        <a:prstGeom prst="rect">
          <a:avLst/>
        </a:prstGeom>
        <a:noFill/>
        <a:ln w="9525">
          <a:noFill/>
          <a:miter lim="800000"/>
          <a:headEnd/>
          <a:tailEnd/>
        </a:ln>
      </xdr:spPr>
    </xdr:sp>
    <xdr:clientData/>
  </xdr:oneCellAnchor>
  <xdr:oneCellAnchor>
    <xdr:from>
      <xdr:col>8</xdr:col>
      <xdr:colOff>328083</xdr:colOff>
      <xdr:row>141</xdr:row>
      <xdr:rowOff>42333</xdr:rowOff>
    </xdr:from>
    <xdr:ext cx="67056" cy="92349"/>
    <xdr:sp macro="" textlink="">
      <xdr:nvSpPr>
        <xdr:cNvPr id="28" name="Text Box 5578">
          <a:extLst>
            <a:ext uri="{FF2B5EF4-FFF2-40B4-BE49-F238E27FC236}">
              <a16:creationId xmlns:a16="http://schemas.microsoft.com/office/drawing/2014/main" xmlns="" id="{862F06A6-B0B9-4476-88E2-7DBACFC4E760}"/>
            </a:ext>
          </a:extLst>
        </xdr:cNvPr>
        <xdr:cNvSpPr txBox="1">
          <a:spLocks noChangeArrowheads="1"/>
        </xdr:cNvSpPr>
      </xdr:nvSpPr>
      <xdr:spPr bwMode="auto">
        <a:xfrm>
          <a:off x="4052358" y="107722458"/>
          <a:ext cx="67056" cy="92349"/>
        </a:xfrm>
        <a:prstGeom prst="rect">
          <a:avLst/>
        </a:prstGeom>
        <a:noFill/>
        <a:ln w="9525">
          <a:noFill/>
          <a:miter lim="800000"/>
          <a:headEnd/>
          <a:tailEnd/>
        </a:ln>
      </xdr:spPr>
    </xdr:sp>
    <xdr:clientData/>
  </xdr:oneCellAnchor>
  <xdr:oneCellAnchor>
    <xdr:from>
      <xdr:col>8</xdr:col>
      <xdr:colOff>328083</xdr:colOff>
      <xdr:row>142</xdr:row>
      <xdr:rowOff>42333</xdr:rowOff>
    </xdr:from>
    <xdr:ext cx="67056" cy="92349"/>
    <xdr:sp macro="" textlink="">
      <xdr:nvSpPr>
        <xdr:cNvPr id="29" name="Text Box 5578">
          <a:extLst>
            <a:ext uri="{FF2B5EF4-FFF2-40B4-BE49-F238E27FC236}">
              <a16:creationId xmlns:a16="http://schemas.microsoft.com/office/drawing/2014/main" xmlns="" id="{7239B4FC-10DF-4B40-B37F-5A54FF3CEB53}"/>
            </a:ext>
          </a:extLst>
        </xdr:cNvPr>
        <xdr:cNvSpPr txBox="1">
          <a:spLocks noChangeArrowheads="1"/>
        </xdr:cNvSpPr>
      </xdr:nvSpPr>
      <xdr:spPr bwMode="auto">
        <a:xfrm>
          <a:off x="4052358" y="108446358"/>
          <a:ext cx="67056" cy="92349"/>
        </a:xfrm>
        <a:prstGeom prst="rect">
          <a:avLst/>
        </a:prstGeom>
        <a:noFill/>
        <a:ln w="9525">
          <a:noFill/>
          <a:miter lim="800000"/>
          <a:headEnd/>
          <a:tailEnd/>
        </a:ln>
      </xdr:spPr>
    </xdr:sp>
    <xdr:clientData/>
  </xdr:oneCellAnchor>
  <xdr:oneCellAnchor>
    <xdr:from>
      <xdr:col>8</xdr:col>
      <xdr:colOff>328083</xdr:colOff>
      <xdr:row>143</xdr:row>
      <xdr:rowOff>42333</xdr:rowOff>
    </xdr:from>
    <xdr:ext cx="67056" cy="92349"/>
    <xdr:sp macro="" textlink="">
      <xdr:nvSpPr>
        <xdr:cNvPr id="30" name="Text Box 5578">
          <a:extLst>
            <a:ext uri="{FF2B5EF4-FFF2-40B4-BE49-F238E27FC236}">
              <a16:creationId xmlns:a16="http://schemas.microsoft.com/office/drawing/2014/main" xmlns="" id="{39BD3C46-27F3-4E72-B1CB-18815A12AB46}"/>
            </a:ext>
          </a:extLst>
        </xdr:cNvPr>
        <xdr:cNvSpPr txBox="1">
          <a:spLocks noChangeArrowheads="1"/>
        </xdr:cNvSpPr>
      </xdr:nvSpPr>
      <xdr:spPr bwMode="auto">
        <a:xfrm>
          <a:off x="4052358" y="108741633"/>
          <a:ext cx="67056" cy="92349"/>
        </a:xfrm>
        <a:prstGeom prst="rect">
          <a:avLst/>
        </a:prstGeom>
        <a:noFill/>
        <a:ln w="9525">
          <a:noFill/>
          <a:miter lim="800000"/>
          <a:headEnd/>
          <a:tailEnd/>
        </a:ln>
      </xdr:spPr>
    </xdr:sp>
    <xdr:clientData/>
  </xdr:oneCellAnchor>
  <xdr:oneCellAnchor>
    <xdr:from>
      <xdr:col>8</xdr:col>
      <xdr:colOff>328083</xdr:colOff>
      <xdr:row>144</xdr:row>
      <xdr:rowOff>42333</xdr:rowOff>
    </xdr:from>
    <xdr:ext cx="67056" cy="92349"/>
    <xdr:sp macro="" textlink="">
      <xdr:nvSpPr>
        <xdr:cNvPr id="31" name="Text Box 5578">
          <a:extLst>
            <a:ext uri="{FF2B5EF4-FFF2-40B4-BE49-F238E27FC236}">
              <a16:creationId xmlns:a16="http://schemas.microsoft.com/office/drawing/2014/main" xmlns="" id="{4AB15CE4-C9AF-4F8F-9F4F-7D92488C8514}"/>
            </a:ext>
          </a:extLst>
        </xdr:cNvPr>
        <xdr:cNvSpPr txBox="1">
          <a:spLocks noChangeArrowheads="1"/>
        </xdr:cNvSpPr>
      </xdr:nvSpPr>
      <xdr:spPr bwMode="auto">
        <a:xfrm>
          <a:off x="4052358" y="109827483"/>
          <a:ext cx="67056" cy="92349"/>
        </a:xfrm>
        <a:prstGeom prst="rect">
          <a:avLst/>
        </a:prstGeom>
        <a:noFill/>
        <a:ln w="9525">
          <a:noFill/>
          <a:miter lim="800000"/>
          <a:headEnd/>
          <a:tailEnd/>
        </a:ln>
      </xdr:spPr>
    </xdr:sp>
    <xdr:clientData/>
  </xdr:oneCellAnchor>
  <xdr:oneCellAnchor>
    <xdr:from>
      <xdr:col>8</xdr:col>
      <xdr:colOff>328083</xdr:colOff>
      <xdr:row>145</xdr:row>
      <xdr:rowOff>42333</xdr:rowOff>
    </xdr:from>
    <xdr:ext cx="67056" cy="92349"/>
    <xdr:sp macro="" textlink="">
      <xdr:nvSpPr>
        <xdr:cNvPr id="32" name="Text Box 5578">
          <a:extLst>
            <a:ext uri="{FF2B5EF4-FFF2-40B4-BE49-F238E27FC236}">
              <a16:creationId xmlns:a16="http://schemas.microsoft.com/office/drawing/2014/main" xmlns="" id="{B8C20B11-FADB-4E57-AC5F-45DC6F2B46E4}"/>
            </a:ext>
          </a:extLst>
        </xdr:cNvPr>
        <xdr:cNvSpPr txBox="1">
          <a:spLocks noChangeArrowheads="1"/>
        </xdr:cNvSpPr>
      </xdr:nvSpPr>
      <xdr:spPr bwMode="auto">
        <a:xfrm>
          <a:off x="4052358" y="110913333"/>
          <a:ext cx="67056" cy="92349"/>
        </a:xfrm>
        <a:prstGeom prst="rect">
          <a:avLst/>
        </a:prstGeom>
        <a:noFill/>
        <a:ln w="9525">
          <a:noFill/>
          <a:miter lim="800000"/>
          <a:headEnd/>
          <a:tailEnd/>
        </a:ln>
      </xdr:spPr>
    </xdr:sp>
    <xdr:clientData/>
  </xdr:oneCellAnchor>
  <xdr:oneCellAnchor>
    <xdr:from>
      <xdr:col>8</xdr:col>
      <xdr:colOff>328083</xdr:colOff>
      <xdr:row>146</xdr:row>
      <xdr:rowOff>42333</xdr:rowOff>
    </xdr:from>
    <xdr:ext cx="67056" cy="92349"/>
    <xdr:sp macro="" textlink="">
      <xdr:nvSpPr>
        <xdr:cNvPr id="33" name="Text Box 5578">
          <a:extLst>
            <a:ext uri="{FF2B5EF4-FFF2-40B4-BE49-F238E27FC236}">
              <a16:creationId xmlns:a16="http://schemas.microsoft.com/office/drawing/2014/main" xmlns="" id="{7856690B-0DBB-4E77-9400-90FC8C37953C}"/>
            </a:ext>
          </a:extLst>
        </xdr:cNvPr>
        <xdr:cNvSpPr txBox="1">
          <a:spLocks noChangeArrowheads="1"/>
        </xdr:cNvSpPr>
      </xdr:nvSpPr>
      <xdr:spPr bwMode="auto">
        <a:xfrm>
          <a:off x="4052358" y="112361133"/>
          <a:ext cx="67056" cy="92349"/>
        </a:xfrm>
        <a:prstGeom prst="rect">
          <a:avLst/>
        </a:prstGeom>
        <a:noFill/>
        <a:ln w="9525">
          <a:noFill/>
          <a:miter lim="800000"/>
          <a:headEnd/>
          <a:tailEnd/>
        </a:ln>
      </xdr:spPr>
    </xdr:sp>
    <xdr:clientData/>
  </xdr:oneCellAnchor>
  <xdr:oneCellAnchor>
    <xdr:from>
      <xdr:col>8</xdr:col>
      <xdr:colOff>328083</xdr:colOff>
      <xdr:row>147</xdr:row>
      <xdr:rowOff>42333</xdr:rowOff>
    </xdr:from>
    <xdr:ext cx="67056" cy="92349"/>
    <xdr:sp macro="" textlink="">
      <xdr:nvSpPr>
        <xdr:cNvPr id="34" name="Text Box 5578">
          <a:extLst>
            <a:ext uri="{FF2B5EF4-FFF2-40B4-BE49-F238E27FC236}">
              <a16:creationId xmlns:a16="http://schemas.microsoft.com/office/drawing/2014/main" xmlns="" id="{9759FC6A-32CC-4F32-8555-A6ACD564D2BA}"/>
            </a:ext>
          </a:extLst>
        </xdr:cNvPr>
        <xdr:cNvSpPr txBox="1">
          <a:spLocks noChangeArrowheads="1"/>
        </xdr:cNvSpPr>
      </xdr:nvSpPr>
      <xdr:spPr bwMode="auto">
        <a:xfrm>
          <a:off x="4052358" y="114351858"/>
          <a:ext cx="67056" cy="92349"/>
        </a:xfrm>
        <a:prstGeom prst="rect">
          <a:avLst/>
        </a:prstGeom>
        <a:noFill/>
        <a:ln w="9525">
          <a:noFill/>
          <a:miter lim="800000"/>
          <a:headEnd/>
          <a:tailEnd/>
        </a:ln>
      </xdr:spPr>
    </xdr:sp>
    <xdr:clientData/>
  </xdr:oneCellAnchor>
  <xdr:oneCellAnchor>
    <xdr:from>
      <xdr:col>8</xdr:col>
      <xdr:colOff>328083</xdr:colOff>
      <xdr:row>148</xdr:row>
      <xdr:rowOff>42333</xdr:rowOff>
    </xdr:from>
    <xdr:ext cx="67056" cy="92349"/>
    <xdr:sp macro="" textlink="">
      <xdr:nvSpPr>
        <xdr:cNvPr id="35" name="Text Box 5578">
          <a:extLst>
            <a:ext uri="{FF2B5EF4-FFF2-40B4-BE49-F238E27FC236}">
              <a16:creationId xmlns:a16="http://schemas.microsoft.com/office/drawing/2014/main" xmlns="" id="{D008680D-C717-4DEE-BA58-AE03BB415ABF}"/>
            </a:ext>
          </a:extLst>
        </xdr:cNvPr>
        <xdr:cNvSpPr txBox="1">
          <a:spLocks noChangeArrowheads="1"/>
        </xdr:cNvSpPr>
      </xdr:nvSpPr>
      <xdr:spPr bwMode="auto">
        <a:xfrm>
          <a:off x="4052358" y="114666183"/>
          <a:ext cx="67056" cy="92349"/>
        </a:xfrm>
        <a:prstGeom prst="rect">
          <a:avLst/>
        </a:prstGeom>
        <a:noFill/>
        <a:ln w="9525">
          <a:noFill/>
          <a:miter lim="800000"/>
          <a:headEnd/>
          <a:tailEnd/>
        </a:ln>
      </xdr:spPr>
    </xdr:sp>
    <xdr:clientData/>
  </xdr:oneCellAnchor>
  <xdr:oneCellAnchor>
    <xdr:from>
      <xdr:col>8</xdr:col>
      <xdr:colOff>328083</xdr:colOff>
      <xdr:row>149</xdr:row>
      <xdr:rowOff>42333</xdr:rowOff>
    </xdr:from>
    <xdr:ext cx="67056" cy="92349"/>
    <xdr:sp macro="" textlink="">
      <xdr:nvSpPr>
        <xdr:cNvPr id="36" name="Text Box 5578">
          <a:extLst>
            <a:ext uri="{FF2B5EF4-FFF2-40B4-BE49-F238E27FC236}">
              <a16:creationId xmlns:a16="http://schemas.microsoft.com/office/drawing/2014/main" xmlns="" id="{D5370672-0F17-4BBF-8EA3-674C614D7F5A}"/>
            </a:ext>
          </a:extLst>
        </xdr:cNvPr>
        <xdr:cNvSpPr txBox="1">
          <a:spLocks noChangeArrowheads="1"/>
        </xdr:cNvSpPr>
      </xdr:nvSpPr>
      <xdr:spPr bwMode="auto">
        <a:xfrm>
          <a:off x="4052358" y="116475933"/>
          <a:ext cx="67056" cy="92349"/>
        </a:xfrm>
        <a:prstGeom prst="rect">
          <a:avLst/>
        </a:prstGeom>
        <a:noFill/>
        <a:ln w="9525">
          <a:noFill/>
          <a:miter lim="800000"/>
          <a:headEnd/>
          <a:tailEnd/>
        </a:ln>
      </xdr:spPr>
    </xdr:sp>
    <xdr:clientData/>
  </xdr:oneCellAnchor>
  <xdr:oneCellAnchor>
    <xdr:from>
      <xdr:col>8</xdr:col>
      <xdr:colOff>328083</xdr:colOff>
      <xdr:row>150</xdr:row>
      <xdr:rowOff>42333</xdr:rowOff>
    </xdr:from>
    <xdr:ext cx="67056" cy="92349"/>
    <xdr:sp macro="" textlink="">
      <xdr:nvSpPr>
        <xdr:cNvPr id="37" name="Text Box 5578">
          <a:extLst>
            <a:ext uri="{FF2B5EF4-FFF2-40B4-BE49-F238E27FC236}">
              <a16:creationId xmlns:a16="http://schemas.microsoft.com/office/drawing/2014/main" xmlns="" id="{C01E0704-E9B4-430C-84DF-D08FA8A5CDDD}"/>
            </a:ext>
          </a:extLst>
        </xdr:cNvPr>
        <xdr:cNvSpPr txBox="1">
          <a:spLocks noChangeArrowheads="1"/>
        </xdr:cNvSpPr>
      </xdr:nvSpPr>
      <xdr:spPr bwMode="auto">
        <a:xfrm>
          <a:off x="4052358" y="116771208"/>
          <a:ext cx="67056" cy="92349"/>
        </a:xfrm>
        <a:prstGeom prst="rect">
          <a:avLst/>
        </a:prstGeom>
        <a:noFill/>
        <a:ln w="9525">
          <a:noFill/>
          <a:miter lim="800000"/>
          <a:headEnd/>
          <a:tailEnd/>
        </a:ln>
      </xdr:spPr>
    </xdr:sp>
    <xdr:clientData/>
  </xdr:oneCellAnchor>
  <xdr:oneCellAnchor>
    <xdr:from>
      <xdr:col>8</xdr:col>
      <xdr:colOff>328083</xdr:colOff>
      <xdr:row>151</xdr:row>
      <xdr:rowOff>42333</xdr:rowOff>
    </xdr:from>
    <xdr:ext cx="67056" cy="92349"/>
    <xdr:sp macro="" textlink="">
      <xdr:nvSpPr>
        <xdr:cNvPr id="38" name="Text Box 5578">
          <a:extLst>
            <a:ext uri="{FF2B5EF4-FFF2-40B4-BE49-F238E27FC236}">
              <a16:creationId xmlns:a16="http://schemas.microsoft.com/office/drawing/2014/main" xmlns="" id="{58FF60FC-0390-4167-B20A-4EAEEC4514F7}"/>
            </a:ext>
          </a:extLst>
        </xdr:cNvPr>
        <xdr:cNvSpPr txBox="1">
          <a:spLocks noChangeArrowheads="1"/>
        </xdr:cNvSpPr>
      </xdr:nvSpPr>
      <xdr:spPr bwMode="auto">
        <a:xfrm>
          <a:off x="4052358" y="118219008"/>
          <a:ext cx="67056" cy="92349"/>
        </a:xfrm>
        <a:prstGeom prst="rect">
          <a:avLst/>
        </a:prstGeom>
        <a:noFill/>
        <a:ln w="9525">
          <a:noFill/>
          <a:miter lim="800000"/>
          <a:headEnd/>
          <a:tailEnd/>
        </a:ln>
      </xdr:spPr>
    </xdr:sp>
    <xdr:clientData/>
  </xdr:oneCellAnchor>
  <xdr:oneCellAnchor>
    <xdr:from>
      <xdr:col>8</xdr:col>
      <xdr:colOff>328083</xdr:colOff>
      <xdr:row>152</xdr:row>
      <xdr:rowOff>42333</xdr:rowOff>
    </xdr:from>
    <xdr:ext cx="67056" cy="92349"/>
    <xdr:sp macro="" textlink="">
      <xdr:nvSpPr>
        <xdr:cNvPr id="39" name="Text Box 5578">
          <a:extLst>
            <a:ext uri="{FF2B5EF4-FFF2-40B4-BE49-F238E27FC236}">
              <a16:creationId xmlns:a16="http://schemas.microsoft.com/office/drawing/2014/main" xmlns="" id="{A6B6BE71-9CBC-4CC0-9511-61A1EB1B06CE}"/>
            </a:ext>
          </a:extLst>
        </xdr:cNvPr>
        <xdr:cNvSpPr txBox="1">
          <a:spLocks noChangeArrowheads="1"/>
        </xdr:cNvSpPr>
      </xdr:nvSpPr>
      <xdr:spPr bwMode="auto">
        <a:xfrm>
          <a:off x="4052358" y="120028758"/>
          <a:ext cx="67056" cy="92349"/>
        </a:xfrm>
        <a:prstGeom prst="rect">
          <a:avLst/>
        </a:prstGeom>
        <a:noFill/>
        <a:ln w="9525">
          <a:noFill/>
          <a:miter lim="800000"/>
          <a:headEnd/>
          <a:tailEnd/>
        </a:ln>
      </xdr:spPr>
    </xdr:sp>
    <xdr:clientData/>
  </xdr:oneCellAnchor>
  <xdr:oneCellAnchor>
    <xdr:from>
      <xdr:col>8</xdr:col>
      <xdr:colOff>328083</xdr:colOff>
      <xdr:row>153</xdr:row>
      <xdr:rowOff>42333</xdr:rowOff>
    </xdr:from>
    <xdr:ext cx="67056" cy="92349"/>
    <xdr:sp macro="" textlink="">
      <xdr:nvSpPr>
        <xdr:cNvPr id="40" name="Text Box 5578">
          <a:extLst>
            <a:ext uri="{FF2B5EF4-FFF2-40B4-BE49-F238E27FC236}">
              <a16:creationId xmlns:a16="http://schemas.microsoft.com/office/drawing/2014/main" xmlns="" id="{C78C964C-D683-4697-9FFA-19861F35F1CA}"/>
            </a:ext>
          </a:extLst>
        </xdr:cNvPr>
        <xdr:cNvSpPr txBox="1">
          <a:spLocks noChangeArrowheads="1"/>
        </xdr:cNvSpPr>
      </xdr:nvSpPr>
      <xdr:spPr bwMode="auto">
        <a:xfrm>
          <a:off x="4052358" y="120228783"/>
          <a:ext cx="67056" cy="92349"/>
        </a:xfrm>
        <a:prstGeom prst="rect">
          <a:avLst/>
        </a:prstGeom>
        <a:noFill/>
        <a:ln w="9525">
          <a:noFill/>
          <a:miter lim="800000"/>
          <a:headEnd/>
          <a:tailEnd/>
        </a:ln>
      </xdr:spPr>
    </xdr:sp>
    <xdr:clientData/>
  </xdr:oneCellAnchor>
  <xdr:oneCellAnchor>
    <xdr:from>
      <xdr:col>8</xdr:col>
      <xdr:colOff>328083</xdr:colOff>
      <xdr:row>154</xdr:row>
      <xdr:rowOff>42333</xdr:rowOff>
    </xdr:from>
    <xdr:ext cx="67056" cy="92349"/>
    <xdr:sp macro="" textlink="">
      <xdr:nvSpPr>
        <xdr:cNvPr id="41" name="Text Box 5578">
          <a:extLst>
            <a:ext uri="{FF2B5EF4-FFF2-40B4-BE49-F238E27FC236}">
              <a16:creationId xmlns:a16="http://schemas.microsoft.com/office/drawing/2014/main" xmlns="" id="{CC57D594-FB03-4C3A-A715-4E21BC7255DD}"/>
            </a:ext>
          </a:extLst>
        </xdr:cNvPr>
        <xdr:cNvSpPr txBox="1">
          <a:spLocks noChangeArrowheads="1"/>
        </xdr:cNvSpPr>
      </xdr:nvSpPr>
      <xdr:spPr bwMode="auto">
        <a:xfrm>
          <a:off x="4052358" y="122791008"/>
          <a:ext cx="67056" cy="92349"/>
        </a:xfrm>
        <a:prstGeom prst="rect">
          <a:avLst/>
        </a:prstGeom>
        <a:noFill/>
        <a:ln w="9525">
          <a:noFill/>
          <a:miter lim="800000"/>
          <a:headEnd/>
          <a:tailEnd/>
        </a:ln>
      </xdr:spPr>
    </xdr:sp>
    <xdr:clientData/>
  </xdr:oneCellAnchor>
  <xdr:oneCellAnchor>
    <xdr:from>
      <xdr:col>8</xdr:col>
      <xdr:colOff>328083</xdr:colOff>
      <xdr:row>155</xdr:row>
      <xdr:rowOff>42333</xdr:rowOff>
    </xdr:from>
    <xdr:ext cx="67056" cy="92349"/>
    <xdr:sp macro="" textlink="">
      <xdr:nvSpPr>
        <xdr:cNvPr id="42" name="Text Box 5578">
          <a:extLst>
            <a:ext uri="{FF2B5EF4-FFF2-40B4-BE49-F238E27FC236}">
              <a16:creationId xmlns:a16="http://schemas.microsoft.com/office/drawing/2014/main" xmlns="" id="{2D64D004-DC57-465C-B190-BC20B68E59C3}"/>
            </a:ext>
          </a:extLst>
        </xdr:cNvPr>
        <xdr:cNvSpPr txBox="1">
          <a:spLocks noChangeArrowheads="1"/>
        </xdr:cNvSpPr>
      </xdr:nvSpPr>
      <xdr:spPr bwMode="auto">
        <a:xfrm>
          <a:off x="4052358" y="123124383"/>
          <a:ext cx="67056" cy="92349"/>
        </a:xfrm>
        <a:prstGeom prst="rect">
          <a:avLst/>
        </a:prstGeom>
        <a:noFill/>
        <a:ln w="9525">
          <a:noFill/>
          <a:miter lim="800000"/>
          <a:headEnd/>
          <a:tailEnd/>
        </a:ln>
      </xdr:spPr>
    </xdr:sp>
    <xdr:clientData/>
  </xdr:oneCellAnchor>
  <xdr:oneCellAnchor>
    <xdr:from>
      <xdr:col>8</xdr:col>
      <xdr:colOff>328083</xdr:colOff>
      <xdr:row>156</xdr:row>
      <xdr:rowOff>42333</xdr:rowOff>
    </xdr:from>
    <xdr:ext cx="67056" cy="92349"/>
    <xdr:sp macro="" textlink="">
      <xdr:nvSpPr>
        <xdr:cNvPr id="43" name="Text Box 5578">
          <a:extLst>
            <a:ext uri="{FF2B5EF4-FFF2-40B4-BE49-F238E27FC236}">
              <a16:creationId xmlns:a16="http://schemas.microsoft.com/office/drawing/2014/main" xmlns="" id="{28ABE9D3-59BB-4D41-B331-B72C6E5886C6}"/>
            </a:ext>
          </a:extLst>
        </xdr:cNvPr>
        <xdr:cNvSpPr txBox="1">
          <a:spLocks noChangeArrowheads="1"/>
        </xdr:cNvSpPr>
      </xdr:nvSpPr>
      <xdr:spPr bwMode="auto">
        <a:xfrm>
          <a:off x="4052358" y="124391208"/>
          <a:ext cx="67056" cy="92349"/>
        </a:xfrm>
        <a:prstGeom prst="rect">
          <a:avLst/>
        </a:prstGeom>
        <a:noFill/>
        <a:ln w="9525">
          <a:noFill/>
          <a:miter lim="800000"/>
          <a:headEnd/>
          <a:tailEnd/>
        </a:ln>
      </xdr:spPr>
    </xdr:sp>
    <xdr:clientData/>
  </xdr:oneCellAnchor>
  <xdr:oneCellAnchor>
    <xdr:from>
      <xdr:col>8</xdr:col>
      <xdr:colOff>328083</xdr:colOff>
      <xdr:row>157</xdr:row>
      <xdr:rowOff>42333</xdr:rowOff>
    </xdr:from>
    <xdr:ext cx="67056" cy="92349"/>
    <xdr:sp macro="" textlink="">
      <xdr:nvSpPr>
        <xdr:cNvPr id="44" name="Text Box 5578">
          <a:extLst>
            <a:ext uri="{FF2B5EF4-FFF2-40B4-BE49-F238E27FC236}">
              <a16:creationId xmlns:a16="http://schemas.microsoft.com/office/drawing/2014/main" xmlns="" id="{E2E28538-C817-4F66-BADF-3E8DEFBC5BA8}"/>
            </a:ext>
          </a:extLst>
        </xdr:cNvPr>
        <xdr:cNvSpPr txBox="1">
          <a:spLocks noChangeArrowheads="1"/>
        </xdr:cNvSpPr>
      </xdr:nvSpPr>
      <xdr:spPr bwMode="auto">
        <a:xfrm>
          <a:off x="4052358" y="124686483"/>
          <a:ext cx="67056" cy="92349"/>
        </a:xfrm>
        <a:prstGeom prst="rect">
          <a:avLst/>
        </a:prstGeom>
        <a:noFill/>
        <a:ln w="9525">
          <a:noFill/>
          <a:miter lim="800000"/>
          <a:headEnd/>
          <a:tailEnd/>
        </a:ln>
      </xdr:spPr>
    </xdr:sp>
    <xdr:clientData/>
  </xdr:oneCellAnchor>
  <xdr:oneCellAnchor>
    <xdr:from>
      <xdr:col>8</xdr:col>
      <xdr:colOff>328083</xdr:colOff>
      <xdr:row>158</xdr:row>
      <xdr:rowOff>42333</xdr:rowOff>
    </xdr:from>
    <xdr:ext cx="67056" cy="92349"/>
    <xdr:sp macro="" textlink="">
      <xdr:nvSpPr>
        <xdr:cNvPr id="45" name="Text Box 5578">
          <a:extLst>
            <a:ext uri="{FF2B5EF4-FFF2-40B4-BE49-F238E27FC236}">
              <a16:creationId xmlns:a16="http://schemas.microsoft.com/office/drawing/2014/main" xmlns="" id="{CDD8261B-9318-4223-8EE5-9D8B81C4097E}"/>
            </a:ext>
          </a:extLst>
        </xdr:cNvPr>
        <xdr:cNvSpPr txBox="1">
          <a:spLocks noChangeArrowheads="1"/>
        </xdr:cNvSpPr>
      </xdr:nvSpPr>
      <xdr:spPr bwMode="auto">
        <a:xfrm>
          <a:off x="4052358" y="125277033"/>
          <a:ext cx="67056" cy="92349"/>
        </a:xfrm>
        <a:prstGeom prst="rect">
          <a:avLst/>
        </a:prstGeom>
        <a:noFill/>
        <a:ln w="9525">
          <a:noFill/>
          <a:miter lim="800000"/>
          <a:headEnd/>
          <a:tailEnd/>
        </a:ln>
      </xdr:spPr>
    </xdr:sp>
    <xdr:clientData/>
  </xdr:oneCellAnchor>
  <xdr:oneCellAnchor>
    <xdr:from>
      <xdr:col>11</xdr:col>
      <xdr:colOff>54239</xdr:colOff>
      <xdr:row>159</xdr:row>
      <xdr:rowOff>185208</xdr:rowOff>
    </xdr:from>
    <xdr:ext cx="67056" cy="92349"/>
    <xdr:sp macro="" textlink="">
      <xdr:nvSpPr>
        <xdr:cNvPr id="46" name="Text Box 5578">
          <a:extLst>
            <a:ext uri="{FF2B5EF4-FFF2-40B4-BE49-F238E27FC236}">
              <a16:creationId xmlns:a16="http://schemas.microsoft.com/office/drawing/2014/main" xmlns="" id="{27E1A888-1354-4095-81F9-B036EDB565D3}"/>
            </a:ext>
          </a:extLst>
        </xdr:cNvPr>
        <xdr:cNvSpPr txBox="1">
          <a:spLocks noChangeArrowheads="1"/>
        </xdr:cNvSpPr>
      </xdr:nvSpPr>
      <xdr:spPr bwMode="auto">
        <a:xfrm>
          <a:off x="5950214" y="125734233"/>
          <a:ext cx="67056" cy="92349"/>
        </a:xfrm>
        <a:prstGeom prst="rect">
          <a:avLst/>
        </a:prstGeom>
        <a:noFill/>
        <a:ln w="9525">
          <a:noFill/>
          <a:miter lim="800000"/>
          <a:headEnd/>
          <a:tailEnd/>
        </a:ln>
      </xdr:spPr>
    </xdr:sp>
    <xdr:clientData/>
  </xdr:oneCellAnchor>
  <xdr:oneCellAnchor>
    <xdr:from>
      <xdr:col>11</xdr:col>
      <xdr:colOff>54239</xdr:colOff>
      <xdr:row>160</xdr:row>
      <xdr:rowOff>185208</xdr:rowOff>
    </xdr:from>
    <xdr:ext cx="67056" cy="92349"/>
    <xdr:sp macro="" textlink="">
      <xdr:nvSpPr>
        <xdr:cNvPr id="47" name="Text Box 5578">
          <a:extLst>
            <a:ext uri="{FF2B5EF4-FFF2-40B4-BE49-F238E27FC236}">
              <a16:creationId xmlns:a16="http://schemas.microsoft.com/office/drawing/2014/main" xmlns="" id="{C2B470E5-2C22-4C30-AD4C-0BF9CF09A61E}"/>
            </a:ext>
          </a:extLst>
        </xdr:cNvPr>
        <xdr:cNvSpPr txBox="1">
          <a:spLocks noChangeArrowheads="1"/>
        </xdr:cNvSpPr>
      </xdr:nvSpPr>
      <xdr:spPr bwMode="auto">
        <a:xfrm>
          <a:off x="5950214" y="126220008"/>
          <a:ext cx="67056" cy="92349"/>
        </a:xfrm>
        <a:prstGeom prst="rect">
          <a:avLst/>
        </a:prstGeom>
        <a:noFill/>
        <a:ln w="9525">
          <a:noFill/>
          <a:miter lim="800000"/>
          <a:headEnd/>
          <a:tailEnd/>
        </a:ln>
      </xdr:spPr>
    </xdr:sp>
    <xdr:clientData/>
  </xdr:oneCellAnchor>
  <xdr:oneCellAnchor>
    <xdr:from>
      <xdr:col>11</xdr:col>
      <xdr:colOff>54239</xdr:colOff>
      <xdr:row>161</xdr:row>
      <xdr:rowOff>185208</xdr:rowOff>
    </xdr:from>
    <xdr:ext cx="67056" cy="92349"/>
    <xdr:sp macro="" textlink="">
      <xdr:nvSpPr>
        <xdr:cNvPr id="48" name="Text Box 5578">
          <a:extLst>
            <a:ext uri="{FF2B5EF4-FFF2-40B4-BE49-F238E27FC236}">
              <a16:creationId xmlns:a16="http://schemas.microsoft.com/office/drawing/2014/main" xmlns="" id="{54AB9E9F-178C-4B35-95DA-87A9890B238E}"/>
            </a:ext>
          </a:extLst>
        </xdr:cNvPr>
        <xdr:cNvSpPr txBox="1">
          <a:spLocks noChangeArrowheads="1"/>
        </xdr:cNvSpPr>
      </xdr:nvSpPr>
      <xdr:spPr bwMode="auto">
        <a:xfrm>
          <a:off x="5950214" y="126762933"/>
          <a:ext cx="67056" cy="92349"/>
        </a:xfrm>
        <a:prstGeom prst="rect">
          <a:avLst/>
        </a:prstGeom>
        <a:noFill/>
        <a:ln w="9525">
          <a:noFill/>
          <a:miter lim="800000"/>
          <a:headEnd/>
          <a:tailEnd/>
        </a:ln>
      </xdr:spPr>
    </xdr:sp>
    <xdr:clientData/>
  </xdr:oneCellAnchor>
  <xdr:oneCellAnchor>
    <xdr:from>
      <xdr:col>11</xdr:col>
      <xdr:colOff>54239</xdr:colOff>
      <xdr:row>162</xdr:row>
      <xdr:rowOff>185208</xdr:rowOff>
    </xdr:from>
    <xdr:ext cx="67056" cy="92349"/>
    <xdr:sp macro="" textlink="">
      <xdr:nvSpPr>
        <xdr:cNvPr id="49" name="Text Box 5578">
          <a:extLst>
            <a:ext uri="{FF2B5EF4-FFF2-40B4-BE49-F238E27FC236}">
              <a16:creationId xmlns:a16="http://schemas.microsoft.com/office/drawing/2014/main" xmlns="" id="{35D169DC-DBDC-4413-A894-CE8242E5D13F}"/>
            </a:ext>
          </a:extLst>
        </xdr:cNvPr>
        <xdr:cNvSpPr txBox="1">
          <a:spLocks noChangeArrowheads="1"/>
        </xdr:cNvSpPr>
      </xdr:nvSpPr>
      <xdr:spPr bwMode="auto">
        <a:xfrm>
          <a:off x="5950214" y="127058208"/>
          <a:ext cx="67056" cy="92349"/>
        </a:xfrm>
        <a:prstGeom prst="rect">
          <a:avLst/>
        </a:prstGeom>
        <a:noFill/>
        <a:ln w="9525">
          <a:noFill/>
          <a:miter lim="800000"/>
          <a:headEnd/>
          <a:tailEnd/>
        </a:ln>
      </xdr:spPr>
    </xdr:sp>
    <xdr:clientData/>
  </xdr:oneCellAnchor>
  <xdr:oneCellAnchor>
    <xdr:from>
      <xdr:col>10</xdr:col>
      <xdr:colOff>637645</xdr:colOff>
      <xdr:row>165</xdr:row>
      <xdr:rowOff>18521</xdr:rowOff>
    </xdr:from>
    <xdr:ext cx="67056" cy="92349"/>
    <xdr:sp macro="" textlink="">
      <xdr:nvSpPr>
        <xdr:cNvPr id="50" name="Text Box 5578">
          <a:extLst>
            <a:ext uri="{FF2B5EF4-FFF2-40B4-BE49-F238E27FC236}">
              <a16:creationId xmlns:a16="http://schemas.microsoft.com/office/drawing/2014/main" xmlns="" id="{F52726AF-67B1-47DA-8027-8CF9535DD5D9}"/>
            </a:ext>
          </a:extLst>
        </xdr:cNvPr>
        <xdr:cNvSpPr txBox="1">
          <a:spLocks noChangeArrowheads="1"/>
        </xdr:cNvSpPr>
      </xdr:nvSpPr>
      <xdr:spPr bwMode="auto">
        <a:xfrm>
          <a:off x="5847820" y="133844771"/>
          <a:ext cx="67056" cy="92349"/>
        </a:xfrm>
        <a:prstGeom prst="rect">
          <a:avLst/>
        </a:prstGeom>
        <a:noFill/>
        <a:ln w="9525">
          <a:noFill/>
          <a:miter lim="800000"/>
          <a:headEnd/>
          <a:tailEnd/>
        </a:ln>
      </xdr:spPr>
    </xdr:sp>
    <xdr:clientData/>
  </xdr:oneCellAnchor>
  <xdr:oneCellAnchor>
    <xdr:from>
      <xdr:col>11</xdr:col>
      <xdr:colOff>54239</xdr:colOff>
      <xdr:row>165</xdr:row>
      <xdr:rowOff>185208</xdr:rowOff>
    </xdr:from>
    <xdr:ext cx="67056" cy="92349"/>
    <xdr:sp macro="" textlink="">
      <xdr:nvSpPr>
        <xdr:cNvPr id="51" name="Text Box 5578">
          <a:extLst>
            <a:ext uri="{FF2B5EF4-FFF2-40B4-BE49-F238E27FC236}">
              <a16:creationId xmlns:a16="http://schemas.microsoft.com/office/drawing/2014/main" xmlns="" id="{1DA65A56-48DB-4870-8A2A-AAB6D284FBEE}"/>
            </a:ext>
          </a:extLst>
        </xdr:cNvPr>
        <xdr:cNvSpPr txBox="1">
          <a:spLocks noChangeArrowheads="1"/>
        </xdr:cNvSpPr>
      </xdr:nvSpPr>
      <xdr:spPr bwMode="auto">
        <a:xfrm>
          <a:off x="5950214" y="134011458"/>
          <a:ext cx="67056" cy="92349"/>
        </a:xfrm>
        <a:prstGeom prst="rect">
          <a:avLst/>
        </a:prstGeom>
        <a:noFill/>
        <a:ln w="9525">
          <a:noFill/>
          <a:miter lim="800000"/>
          <a:headEnd/>
          <a:tailEnd/>
        </a:ln>
      </xdr:spPr>
    </xdr:sp>
    <xdr:clientData/>
  </xdr:oneCellAnchor>
  <xdr:oneCellAnchor>
    <xdr:from>
      <xdr:col>11</xdr:col>
      <xdr:colOff>54239</xdr:colOff>
      <xdr:row>166</xdr:row>
      <xdr:rowOff>185208</xdr:rowOff>
    </xdr:from>
    <xdr:ext cx="67056" cy="92349"/>
    <xdr:sp macro="" textlink="">
      <xdr:nvSpPr>
        <xdr:cNvPr id="52" name="Text Box 5578">
          <a:extLst>
            <a:ext uri="{FF2B5EF4-FFF2-40B4-BE49-F238E27FC236}">
              <a16:creationId xmlns:a16="http://schemas.microsoft.com/office/drawing/2014/main" xmlns="" id="{0F92F363-2FD3-48D2-9DD0-709759801D76}"/>
            </a:ext>
          </a:extLst>
        </xdr:cNvPr>
        <xdr:cNvSpPr txBox="1">
          <a:spLocks noChangeArrowheads="1"/>
        </xdr:cNvSpPr>
      </xdr:nvSpPr>
      <xdr:spPr bwMode="auto">
        <a:xfrm>
          <a:off x="5950214" y="134373408"/>
          <a:ext cx="67056" cy="92349"/>
        </a:xfrm>
        <a:prstGeom prst="rect">
          <a:avLst/>
        </a:prstGeom>
        <a:noFill/>
        <a:ln w="9525">
          <a:noFill/>
          <a:miter lim="800000"/>
          <a:headEnd/>
          <a:tailEnd/>
        </a:ln>
      </xdr:spPr>
    </xdr:sp>
    <xdr:clientData/>
  </xdr:oneCellAnchor>
  <xdr:oneCellAnchor>
    <xdr:from>
      <xdr:col>11</xdr:col>
      <xdr:colOff>54239</xdr:colOff>
      <xdr:row>167</xdr:row>
      <xdr:rowOff>185208</xdr:rowOff>
    </xdr:from>
    <xdr:ext cx="67056" cy="92349"/>
    <xdr:sp macro="" textlink="">
      <xdr:nvSpPr>
        <xdr:cNvPr id="53" name="Text Box 5578">
          <a:extLst>
            <a:ext uri="{FF2B5EF4-FFF2-40B4-BE49-F238E27FC236}">
              <a16:creationId xmlns:a16="http://schemas.microsoft.com/office/drawing/2014/main" xmlns="" id="{D8A4208D-09A3-4F1F-AAA5-5E13EF2468A2}"/>
            </a:ext>
          </a:extLst>
        </xdr:cNvPr>
        <xdr:cNvSpPr txBox="1">
          <a:spLocks noChangeArrowheads="1"/>
        </xdr:cNvSpPr>
      </xdr:nvSpPr>
      <xdr:spPr bwMode="auto">
        <a:xfrm>
          <a:off x="5950214" y="134868708"/>
          <a:ext cx="67056" cy="92349"/>
        </a:xfrm>
        <a:prstGeom prst="rect">
          <a:avLst/>
        </a:prstGeom>
        <a:noFill/>
        <a:ln w="9525">
          <a:noFill/>
          <a:miter lim="800000"/>
          <a:headEnd/>
          <a:tailEnd/>
        </a:ln>
      </xdr:spPr>
    </xdr:sp>
    <xdr:clientData/>
  </xdr:oneCellAnchor>
  <xdr:oneCellAnchor>
    <xdr:from>
      <xdr:col>11</xdr:col>
      <xdr:colOff>54239</xdr:colOff>
      <xdr:row>168</xdr:row>
      <xdr:rowOff>0</xdr:rowOff>
    </xdr:from>
    <xdr:ext cx="67056" cy="92349"/>
    <xdr:sp macro="" textlink="">
      <xdr:nvSpPr>
        <xdr:cNvPr id="54" name="Text Box 5578">
          <a:extLst>
            <a:ext uri="{FF2B5EF4-FFF2-40B4-BE49-F238E27FC236}">
              <a16:creationId xmlns:a16="http://schemas.microsoft.com/office/drawing/2014/main" xmlns="" id="{A81946CE-D0BF-4621-B6A6-37AC1AA7BDAF}"/>
            </a:ext>
          </a:extLst>
        </xdr:cNvPr>
        <xdr:cNvSpPr txBox="1">
          <a:spLocks noChangeArrowheads="1"/>
        </xdr:cNvSpPr>
      </xdr:nvSpPr>
      <xdr:spPr bwMode="auto">
        <a:xfrm>
          <a:off x="5950214" y="138122025"/>
          <a:ext cx="67056" cy="92349"/>
        </a:xfrm>
        <a:prstGeom prst="rect">
          <a:avLst/>
        </a:prstGeom>
        <a:noFill/>
        <a:ln w="9525">
          <a:noFill/>
          <a:miter lim="800000"/>
          <a:headEnd/>
          <a:tailEnd/>
        </a:ln>
      </xdr:spPr>
    </xdr:sp>
    <xdr:clientData/>
  </xdr:oneCellAnchor>
  <xdr:oneCellAnchor>
    <xdr:from>
      <xdr:col>11</xdr:col>
      <xdr:colOff>54239</xdr:colOff>
      <xdr:row>168</xdr:row>
      <xdr:rowOff>0</xdr:rowOff>
    </xdr:from>
    <xdr:ext cx="67056" cy="92349"/>
    <xdr:sp macro="" textlink="">
      <xdr:nvSpPr>
        <xdr:cNvPr id="55" name="Text Box 5578">
          <a:extLst>
            <a:ext uri="{FF2B5EF4-FFF2-40B4-BE49-F238E27FC236}">
              <a16:creationId xmlns:a16="http://schemas.microsoft.com/office/drawing/2014/main" xmlns="" id="{3A0D1317-EB42-4286-929D-E90E302657FD}"/>
            </a:ext>
          </a:extLst>
        </xdr:cNvPr>
        <xdr:cNvSpPr txBox="1">
          <a:spLocks noChangeArrowheads="1"/>
        </xdr:cNvSpPr>
      </xdr:nvSpPr>
      <xdr:spPr bwMode="auto">
        <a:xfrm>
          <a:off x="5950214" y="138122025"/>
          <a:ext cx="67056" cy="92349"/>
        </a:xfrm>
        <a:prstGeom prst="rect">
          <a:avLst/>
        </a:prstGeom>
        <a:noFill/>
        <a:ln w="9525">
          <a:noFill/>
          <a:miter lim="800000"/>
          <a:headEnd/>
          <a:tailEnd/>
        </a:ln>
      </xdr:spPr>
    </xdr:sp>
    <xdr:clientData/>
  </xdr:oneCellAnchor>
  <xdr:oneCellAnchor>
    <xdr:from>
      <xdr:col>11</xdr:col>
      <xdr:colOff>54239</xdr:colOff>
      <xdr:row>168</xdr:row>
      <xdr:rowOff>0</xdr:rowOff>
    </xdr:from>
    <xdr:ext cx="67056" cy="92349"/>
    <xdr:sp macro="" textlink="">
      <xdr:nvSpPr>
        <xdr:cNvPr id="56" name="Text Box 5578">
          <a:extLst>
            <a:ext uri="{FF2B5EF4-FFF2-40B4-BE49-F238E27FC236}">
              <a16:creationId xmlns:a16="http://schemas.microsoft.com/office/drawing/2014/main" xmlns="" id="{A8885199-090B-4078-AAF3-AEFF5A2AA5DC}"/>
            </a:ext>
          </a:extLst>
        </xdr:cNvPr>
        <xdr:cNvSpPr txBox="1">
          <a:spLocks noChangeArrowheads="1"/>
        </xdr:cNvSpPr>
      </xdr:nvSpPr>
      <xdr:spPr bwMode="auto">
        <a:xfrm>
          <a:off x="5950214" y="138122025"/>
          <a:ext cx="67056" cy="92349"/>
        </a:xfrm>
        <a:prstGeom prst="rect">
          <a:avLst/>
        </a:prstGeom>
        <a:noFill/>
        <a:ln w="9525">
          <a:noFill/>
          <a:miter lim="800000"/>
          <a:headEnd/>
          <a:tailEnd/>
        </a:ln>
      </xdr:spPr>
    </xdr:sp>
    <xdr:clientData/>
  </xdr:oneCellAnchor>
  <xdr:oneCellAnchor>
    <xdr:from>
      <xdr:col>11</xdr:col>
      <xdr:colOff>54239</xdr:colOff>
      <xdr:row>168</xdr:row>
      <xdr:rowOff>0</xdr:rowOff>
    </xdr:from>
    <xdr:ext cx="67056" cy="92349"/>
    <xdr:sp macro="" textlink="">
      <xdr:nvSpPr>
        <xdr:cNvPr id="57" name="Text Box 5578">
          <a:extLst>
            <a:ext uri="{FF2B5EF4-FFF2-40B4-BE49-F238E27FC236}">
              <a16:creationId xmlns:a16="http://schemas.microsoft.com/office/drawing/2014/main" xmlns="" id="{A2B1AAC0-D012-4340-82D3-907EC5DABE74}"/>
            </a:ext>
          </a:extLst>
        </xdr:cNvPr>
        <xdr:cNvSpPr txBox="1">
          <a:spLocks noChangeArrowheads="1"/>
        </xdr:cNvSpPr>
      </xdr:nvSpPr>
      <xdr:spPr bwMode="auto">
        <a:xfrm>
          <a:off x="5950214" y="138122025"/>
          <a:ext cx="67056" cy="92349"/>
        </a:xfrm>
        <a:prstGeom prst="rect">
          <a:avLst/>
        </a:prstGeom>
        <a:noFill/>
        <a:ln w="9525">
          <a:noFill/>
          <a:miter lim="800000"/>
          <a:headEnd/>
          <a:tailEnd/>
        </a:ln>
      </xdr:spPr>
    </xdr:sp>
    <xdr:clientData/>
  </xdr:oneCellAnchor>
  <xdr:oneCellAnchor>
    <xdr:from>
      <xdr:col>11</xdr:col>
      <xdr:colOff>54239</xdr:colOff>
      <xdr:row>168</xdr:row>
      <xdr:rowOff>0</xdr:rowOff>
    </xdr:from>
    <xdr:ext cx="67056" cy="92349"/>
    <xdr:sp macro="" textlink="">
      <xdr:nvSpPr>
        <xdr:cNvPr id="58" name="Text Box 5578">
          <a:extLst>
            <a:ext uri="{FF2B5EF4-FFF2-40B4-BE49-F238E27FC236}">
              <a16:creationId xmlns:a16="http://schemas.microsoft.com/office/drawing/2014/main" xmlns="" id="{62100230-BDF6-4A37-B20C-A1CE2C60D278}"/>
            </a:ext>
          </a:extLst>
        </xdr:cNvPr>
        <xdr:cNvSpPr txBox="1">
          <a:spLocks noChangeArrowheads="1"/>
        </xdr:cNvSpPr>
      </xdr:nvSpPr>
      <xdr:spPr bwMode="auto">
        <a:xfrm>
          <a:off x="5950214" y="138122025"/>
          <a:ext cx="67056" cy="92349"/>
        </a:xfrm>
        <a:prstGeom prst="rect">
          <a:avLst/>
        </a:prstGeom>
        <a:noFill/>
        <a:ln w="9525">
          <a:noFill/>
          <a:miter lim="800000"/>
          <a:headEnd/>
          <a:tailEnd/>
        </a:ln>
      </xdr:spPr>
    </xdr:sp>
    <xdr:clientData/>
  </xdr:oneCellAnchor>
  <xdr:oneCellAnchor>
    <xdr:from>
      <xdr:col>11</xdr:col>
      <xdr:colOff>54239</xdr:colOff>
      <xdr:row>163</xdr:row>
      <xdr:rowOff>185208</xdr:rowOff>
    </xdr:from>
    <xdr:ext cx="67056" cy="92349"/>
    <xdr:sp macro="" textlink="">
      <xdr:nvSpPr>
        <xdr:cNvPr id="59" name="Text Box 5578">
          <a:extLst>
            <a:ext uri="{FF2B5EF4-FFF2-40B4-BE49-F238E27FC236}">
              <a16:creationId xmlns:a16="http://schemas.microsoft.com/office/drawing/2014/main" xmlns="" id="{F2769362-2EBA-49BC-B3C3-F63890F1EE03}"/>
            </a:ext>
          </a:extLst>
        </xdr:cNvPr>
        <xdr:cNvSpPr txBox="1">
          <a:spLocks noChangeArrowheads="1"/>
        </xdr:cNvSpPr>
      </xdr:nvSpPr>
      <xdr:spPr bwMode="auto">
        <a:xfrm>
          <a:off x="5950214" y="128686983"/>
          <a:ext cx="67056" cy="92349"/>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ishmb\harish%20back%20up\Documents%20and%20Settings\Project\Desktop\CableSizing%20Calculation-R8%20RELIANC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usheela\PROJECTS\PROJECTS\ITPB%20MTB\TENDER%20DOCUMENTS\DRAFT\CABLE%20SIZING\CableSizing%20Calculation-R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CHEDULE"/>
      <sheetName val="CABLE DATA"/>
      <sheetName val="CABLE"/>
      <sheetName val="number"/>
    </sheetNames>
    <sheetDataSet>
      <sheetData sheetId="0" refreshError="1"/>
      <sheetData sheetId="1" refreshError="1">
        <row r="33">
          <cell r="F33">
            <v>2.5</v>
          </cell>
          <cell r="G33" t="str">
            <v>-</v>
          </cell>
          <cell r="H33" t="str">
            <v>-</v>
          </cell>
          <cell r="I33" t="str">
            <v>-</v>
          </cell>
          <cell r="J33" t="str">
            <v>-</v>
          </cell>
          <cell r="K33" t="str">
            <v>-</v>
          </cell>
          <cell r="L33" t="str">
            <v>-</v>
          </cell>
        </row>
        <row r="34">
          <cell r="F34">
            <v>4</v>
          </cell>
          <cell r="G34" t="str">
            <v>-</v>
          </cell>
          <cell r="H34">
            <v>29</v>
          </cell>
          <cell r="I34">
            <v>24</v>
          </cell>
          <cell r="J34" t="str">
            <v>-</v>
          </cell>
          <cell r="K34">
            <v>38</v>
          </cell>
          <cell r="L34">
            <v>32</v>
          </cell>
        </row>
        <row r="35">
          <cell r="F35">
            <v>6</v>
          </cell>
          <cell r="G35" t="str">
            <v>-</v>
          </cell>
          <cell r="H35">
            <v>36</v>
          </cell>
          <cell r="I35">
            <v>31</v>
          </cell>
          <cell r="J35" t="str">
            <v>-</v>
          </cell>
          <cell r="K35">
            <v>47</v>
          </cell>
          <cell r="L35">
            <v>41</v>
          </cell>
        </row>
        <row r="36">
          <cell r="F36">
            <v>10</v>
          </cell>
          <cell r="G36" t="str">
            <v>-</v>
          </cell>
          <cell r="H36">
            <v>49</v>
          </cell>
          <cell r="I36">
            <v>41</v>
          </cell>
          <cell r="J36" t="str">
            <v>-</v>
          </cell>
          <cell r="K36">
            <v>63</v>
          </cell>
          <cell r="L36">
            <v>53</v>
          </cell>
        </row>
        <row r="37">
          <cell r="F37">
            <v>16</v>
          </cell>
          <cell r="G37" t="str">
            <v>-</v>
          </cell>
          <cell r="H37">
            <v>66</v>
          </cell>
          <cell r="I37">
            <v>55</v>
          </cell>
          <cell r="J37" t="str">
            <v>-</v>
          </cell>
          <cell r="K37">
            <v>82</v>
          </cell>
          <cell r="L37">
            <v>69</v>
          </cell>
        </row>
        <row r="38">
          <cell r="F38">
            <v>25</v>
          </cell>
          <cell r="G38" t="str">
            <v>-</v>
          </cell>
          <cell r="H38">
            <v>86</v>
          </cell>
          <cell r="I38">
            <v>72</v>
          </cell>
          <cell r="J38" t="str">
            <v>-</v>
          </cell>
          <cell r="K38">
            <v>105</v>
          </cell>
          <cell r="L38">
            <v>89</v>
          </cell>
        </row>
        <row r="39">
          <cell r="F39">
            <v>35</v>
          </cell>
          <cell r="G39" t="str">
            <v>-</v>
          </cell>
          <cell r="H39">
            <v>105</v>
          </cell>
          <cell r="I39">
            <v>90</v>
          </cell>
          <cell r="J39" t="str">
            <v>-</v>
          </cell>
          <cell r="K39">
            <v>130</v>
          </cell>
          <cell r="L39">
            <v>105</v>
          </cell>
        </row>
        <row r="40">
          <cell r="F40">
            <v>50</v>
          </cell>
          <cell r="G40">
            <v>150</v>
          </cell>
          <cell r="H40">
            <v>125</v>
          </cell>
          <cell r="I40">
            <v>105</v>
          </cell>
          <cell r="J40">
            <v>150</v>
          </cell>
          <cell r="K40">
            <v>150</v>
          </cell>
          <cell r="L40">
            <v>125</v>
          </cell>
        </row>
        <row r="41">
          <cell r="F41">
            <v>70</v>
          </cell>
          <cell r="G41">
            <v>185</v>
          </cell>
          <cell r="H41">
            <v>170</v>
          </cell>
          <cell r="I41">
            <v>140</v>
          </cell>
          <cell r="J41">
            <v>185</v>
          </cell>
          <cell r="K41">
            <v>190</v>
          </cell>
          <cell r="L41">
            <v>155</v>
          </cell>
        </row>
        <row r="42">
          <cell r="F42">
            <v>95</v>
          </cell>
          <cell r="G42">
            <v>220</v>
          </cell>
          <cell r="H42">
            <v>205</v>
          </cell>
          <cell r="I42">
            <v>165</v>
          </cell>
          <cell r="J42">
            <v>215</v>
          </cell>
          <cell r="K42">
            <v>225</v>
          </cell>
          <cell r="L42">
            <v>185</v>
          </cell>
        </row>
        <row r="43">
          <cell r="F43">
            <v>120</v>
          </cell>
          <cell r="G43">
            <v>265</v>
          </cell>
          <cell r="H43">
            <v>230</v>
          </cell>
          <cell r="I43">
            <v>195</v>
          </cell>
          <cell r="J43">
            <v>250</v>
          </cell>
          <cell r="K43">
            <v>260</v>
          </cell>
          <cell r="L43">
            <v>215</v>
          </cell>
        </row>
        <row r="44">
          <cell r="F44">
            <v>150</v>
          </cell>
          <cell r="G44">
            <v>285</v>
          </cell>
          <cell r="H44">
            <v>270</v>
          </cell>
          <cell r="I44">
            <v>235</v>
          </cell>
          <cell r="J44">
            <v>280</v>
          </cell>
          <cell r="K44">
            <v>285</v>
          </cell>
          <cell r="L44">
            <v>240</v>
          </cell>
        </row>
        <row r="45">
          <cell r="F45">
            <v>185</v>
          </cell>
          <cell r="G45">
            <v>350</v>
          </cell>
          <cell r="H45">
            <v>305</v>
          </cell>
          <cell r="I45">
            <v>255</v>
          </cell>
          <cell r="J45">
            <v>320</v>
          </cell>
          <cell r="K45">
            <v>325</v>
          </cell>
          <cell r="L45">
            <v>270</v>
          </cell>
        </row>
        <row r="46">
          <cell r="F46">
            <v>240</v>
          </cell>
          <cell r="G46">
            <v>405</v>
          </cell>
          <cell r="H46">
            <v>360</v>
          </cell>
          <cell r="I46">
            <v>295</v>
          </cell>
          <cell r="J46">
            <v>365</v>
          </cell>
          <cell r="K46">
            <v>380</v>
          </cell>
          <cell r="L46">
            <v>320</v>
          </cell>
        </row>
        <row r="47">
          <cell r="F47">
            <v>300</v>
          </cell>
          <cell r="G47">
            <v>460</v>
          </cell>
          <cell r="H47">
            <v>420</v>
          </cell>
          <cell r="I47">
            <v>355</v>
          </cell>
          <cell r="J47">
            <v>420</v>
          </cell>
          <cell r="K47">
            <v>430</v>
          </cell>
          <cell r="L47">
            <v>355</v>
          </cell>
        </row>
        <row r="48">
          <cell r="F48">
            <v>400</v>
          </cell>
          <cell r="G48">
            <v>570</v>
          </cell>
          <cell r="H48" t="str">
            <v>-</v>
          </cell>
          <cell r="I48">
            <v>465</v>
          </cell>
          <cell r="J48">
            <v>495</v>
          </cell>
          <cell r="K48" t="str">
            <v>-</v>
          </cell>
          <cell r="L48" t="str">
            <v>-</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CHEDULE"/>
      <sheetName val="CABLE DATA"/>
      <sheetName val="#REF"/>
    </sheetNames>
    <sheetDataSet>
      <sheetData sheetId="0" refreshError="1"/>
      <sheetData sheetId="1" refreshError="1">
        <row r="57">
          <cell r="F57">
            <v>2.5</v>
          </cell>
          <cell r="G57" t="str">
            <v>-</v>
          </cell>
          <cell r="H57">
            <v>25</v>
          </cell>
          <cell r="I57">
            <v>21</v>
          </cell>
          <cell r="J57" t="str">
            <v>-</v>
          </cell>
          <cell r="K57">
            <v>35</v>
          </cell>
          <cell r="L57">
            <v>30</v>
          </cell>
        </row>
        <row r="58">
          <cell r="F58">
            <v>4</v>
          </cell>
          <cell r="G58" t="str">
            <v>-</v>
          </cell>
          <cell r="H58">
            <v>33</v>
          </cell>
          <cell r="I58">
            <v>28</v>
          </cell>
          <cell r="J58" t="str">
            <v>-</v>
          </cell>
          <cell r="K58">
            <v>46</v>
          </cell>
          <cell r="L58">
            <v>39</v>
          </cell>
        </row>
        <row r="59">
          <cell r="F59">
            <v>6</v>
          </cell>
          <cell r="G59" t="str">
            <v>-</v>
          </cell>
          <cell r="H59">
            <v>43</v>
          </cell>
          <cell r="I59">
            <v>36</v>
          </cell>
          <cell r="J59" t="str">
            <v>-</v>
          </cell>
          <cell r="K59">
            <v>58</v>
          </cell>
          <cell r="L59">
            <v>50</v>
          </cell>
        </row>
        <row r="60">
          <cell r="F60">
            <v>10</v>
          </cell>
          <cell r="G60" t="str">
            <v>-</v>
          </cell>
          <cell r="H60">
            <v>59</v>
          </cell>
          <cell r="I60">
            <v>50</v>
          </cell>
          <cell r="J60" t="str">
            <v>-</v>
          </cell>
          <cell r="K60">
            <v>77</v>
          </cell>
          <cell r="L60">
            <v>65</v>
          </cell>
        </row>
        <row r="61">
          <cell r="F61">
            <v>16</v>
          </cell>
          <cell r="G61" t="str">
            <v>-</v>
          </cell>
          <cell r="H61">
            <v>77</v>
          </cell>
          <cell r="I61">
            <v>66</v>
          </cell>
          <cell r="J61" t="str">
            <v>-</v>
          </cell>
          <cell r="K61">
            <v>100</v>
          </cell>
          <cell r="L61">
            <v>86</v>
          </cell>
        </row>
        <row r="62">
          <cell r="F62">
            <v>25</v>
          </cell>
          <cell r="G62" t="str">
            <v>-</v>
          </cell>
          <cell r="H62">
            <v>105</v>
          </cell>
          <cell r="I62">
            <v>88</v>
          </cell>
          <cell r="J62" t="str">
            <v>-</v>
          </cell>
          <cell r="K62">
            <v>130</v>
          </cell>
          <cell r="L62">
            <v>115</v>
          </cell>
        </row>
        <row r="63">
          <cell r="F63">
            <v>35</v>
          </cell>
          <cell r="G63" t="str">
            <v>-</v>
          </cell>
          <cell r="H63">
            <v>130</v>
          </cell>
          <cell r="I63">
            <v>110</v>
          </cell>
          <cell r="J63" t="str">
            <v>-</v>
          </cell>
          <cell r="K63">
            <v>160</v>
          </cell>
          <cell r="L63">
            <v>135</v>
          </cell>
        </row>
        <row r="64">
          <cell r="F64">
            <v>50</v>
          </cell>
          <cell r="G64">
            <v>165</v>
          </cell>
          <cell r="H64">
            <v>150</v>
          </cell>
          <cell r="I64">
            <v>130</v>
          </cell>
          <cell r="J64">
            <v>185</v>
          </cell>
          <cell r="K64">
            <v>190</v>
          </cell>
          <cell r="L64">
            <v>160</v>
          </cell>
        </row>
        <row r="65">
          <cell r="F65">
            <v>70</v>
          </cell>
          <cell r="G65">
            <v>210</v>
          </cell>
          <cell r="H65">
            <v>190</v>
          </cell>
          <cell r="I65">
            <v>165</v>
          </cell>
          <cell r="J65">
            <v>225</v>
          </cell>
          <cell r="K65">
            <v>235</v>
          </cell>
          <cell r="L65">
            <v>195</v>
          </cell>
        </row>
        <row r="66">
          <cell r="F66">
            <v>95</v>
          </cell>
          <cell r="G66">
            <v>260</v>
          </cell>
          <cell r="H66">
            <v>230</v>
          </cell>
          <cell r="I66">
            <v>200</v>
          </cell>
          <cell r="J66">
            <v>270</v>
          </cell>
          <cell r="K66">
            <v>275</v>
          </cell>
          <cell r="L66">
            <v>235</v>
          </cell>
        </row>
        <row r="67">
          <cell r="F67">
            <v>120</v>
          </cell>
          <cell r="G67">
            <v>305</v>
          </cell>
          <cell r="H67">
            <v>270</v>
          </cell>
          <cell r="I67">
            <v>230</v>
          </cell>
          <cell r="J67">
            <v>305</v>
          </cell>
          <cell r="K67">
            <v>315</v>
          </cell>
          <cell r="L67">
            <v>265</v>
          </cell>
        </row>
        <row r="68">
          <cell r="F68">
            <v>150</v>
          </cell>
          <cell r="G68">
            <v>350</v>
          </cell>
          <cell r="H68">
            <v>305</v>
          </cell>
          <cell r="I68">
            <v>270</v>
          </cell>
          <cell r="J68">
            <v>345</v>
          </cell>
          <cell r="K68">
            <v>355</v>
          </cell>
          <cell r="L68">
            <v>300</v>
          </cell>
        </row>
        <row r="69">
          <cell r="F69">
            <v>185</v>
          </cell>
          <cell r="G69">
            <v>405</v>
          </cell>
          <cell r="H69">
            <v>350</v>
          </cell>
          <cell r="I69">
            <v>305</v>
          </cell>
          <cell r="J69">
            <v>395</v>
          </cell>
          <cell r="K69">
            <v>400</v>
          </cell>
          <cell r="L69">
            <v>335</v>
          </cell>
        </row>
        <row r="70">
          <cell r="F70">
            <v>240</v>
          </cell>
          <cell r="G70">
            <v>515</v>
          </cell>
          <cell r="H70">
            <v>415</v>
          </cell>
          <cell r="I70">
            <v>360</v>
          </cell>
          <cell r="J70">
            <v>460</v>
          </cell>
          <cell r="K70">
            <v>465</v>
          </cell>
          <cell r="L70">
            <v>395</v>
          </cell>
        </row>
        <row r="71">
          <cell r="F71">
            <v>300</v>
          </cell>
          <cell r="G71">
            <v>600</v>
          </cell>
          <cell r="H71">
            <v>470</v>
          </cell>
          <cell r="I71">
            <v>410</v>
          </cell>
          <cell r="J71">
            <v>520</v>
          </cell>
          <cell r="K71">
            <v>520</v>
          </cell>
          <cell r="L71">
            <v>440</v>
          </cell>
        </row>
        <row r="72">
          <cell r="F72">
            <v>400</v>
          </cell>
          <cell r="G72">
            <v>690</v>
          </cell>
          <cell r="H72">
            <v>535</v>
          </cell>
          <cell r="I72">
            <v>470</v>
          </cell>
          <cell r="J72">
            <v>585</v>
          </cell>
          <cell r="K72">
            <v>580</v>
          </cell>
          <cell r="L72">
            <v>490</v>
          </cell>
        </row>
        <row r="73">
          <cell r="F73">
            <v>630</v>
          </cell>
          <cell r="H73">
            <v>680</v>
          </cell>
          <cell r="I73">
            <v>660</v>
          </cell>
          <cell r="K73">
            <v>590</v>
          </cell>
          <cell r="L73">
            <v>470</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U177"/>
  <sheetViews>
    <sheetView tabSelected="1" view="pageBreakPreview" zoomScale="80" zoomScaleNormal="90" zoomScaleSheetLayoutView="80" workbookViewId="0">
      <selection activeCell="O5" sqref="O5"/>
    </sheetView>
  </sheetViews>
  <sheetFormatPr defaultRowHeight="12.75" x14ac:dyDescent="0.2"/>
  <cols>
    <col min="1" max="1" width="8.85546875" style="7" customWidth="1"/>
    <col min="2" max="2" width="10.28515625" style="87" customWidth="1"/>
    <col min="3" max="3" width="40" style="7" customWidth="1"/>
    <col min="4" max="4" width="15.5703125" style="4" hidden="1" customWidth="1"/>
    <col min="5" max="5" width="11.5703125" style="4" hidden="1" customWidth="1"/>
    <col min="6" max="6" width="9.7109375" style="4" hidden="1" customWidth="1"/>
    <col min="7" max="8" width="10.5703125" style="4" hidden="1" customWidth="1"/>
    <col min="9" max="9" width="12.42578125" style="7" customWidth="1"/>
    <col min="10" max="10" width="9.85546875" style="7" customWidth="1"/>
    <col min="11" max="11" width="10.28515625" style="7" customWidth="1"/>
    <col min="12" max="12" width="13.28515625" style="7" customWidth="1"/>
    <col min="13" max="13" width="9.140625" style="7"/>
    <col min="14" max="14" width="9.5703125" style="7" bestFit="1" customWidth="1"/>
    <col min="15" max="257" width="9.140625" style="7"/>
    <col min="258" max="258" width="7.42578125" style="7" customWidth="1"/>
    <col min="259" max="259" width="9.140625" style="7"/>
    <col min="260" max="260" width="38.85546875" style="7" customWidth="1"/>
    <col min="261" max="261" width="7.7109375" style="7" customWidth="1"/>
    <col min="262" max="262" width="9.42578125" style="7" bestFit="1" customWidth="1"/>
    <col min="263" max="263" width="9.28515625" style="7" bestFit="1" customWidth="1"/>
    <col min="264" max="264" width="9.140625" style="7"/>
    <col min="265" max="265" width="10.42578125" style="7" customWidth="1"/>
    <col min="266" max="266" width="7.42578125" style="7" customWidth="1"/>
    <col min="267" max="267" width="10.28515625" style="7" customWidth="1"/>
    <col min="268" max="268" width="12.7109375" style="7" customWidth="1"/>
    <col min="269" max="269" width="9.140625" style="7"/>
    <col min="270" max="270" width="9.5703125" style="7" bestFit="1" customWidth="1"/>
    <col min="271" max="513" width="9.140625" style="7"/>
    <col min="514" max="514" width="7.42578125" style="7" customWidth="1"/>
    <col min="515" max="515" width="9.140625" style="7"/>
    <col min="516" max="516" width="38.85546875" style="7" customWidth="1"/>
    <col min="517" max="517" width="7.7109375" style="7" customWidth="1"/>
    <col min="518" max="518" width="9.42578125" style="7" bestFit="1" customWidth="1"/>
    <col min="519" max="519" width="9.28515625" style="7" bestFit="1" customWidth="1"/>
    <col min="520" max="520" width="9.140625" style="7"/>
    <col min="521" max="521" width="10.42578125" style="7" customWidth="1"/>
    <col min="522" max="522" width="7.42578125" style="7" customWidth="1"/>
    <col min="523" max="523" width="10.28515625" style="7" customWidth="1"/>
    <col min="524" max="524" width="12.7109375" style="7" customWidth="1"/>
    <col min="525" max="525" width="9.140625" style="7"/>
    <col min="526" max="526" width="9.5703125" style="7" bestFit="1" customWidth="1"/>
    <col min="527" max="769" width="9.140625" style="7"/>
    <col min="770" max="770" width="7.42578125" style="7" customWidth="1"/>
    <col min="771" max="771" width="9.140625" style="7"/>
    <col min="772" max="772" width="38.85546875" style="7" customWidth="1"/>
    <col min="773" max="773" width="7.7109375" style="7" customWidth="1"/>
    <col min="774" max="774" width="9.42578125" style="7" bestFit="1" customWidth="1"/>
    <col min="775" max="775" width="9.28515625" style="7" bestFit="1" customWidth="1"/>
    <col min="776" max="776" width="9.140625" style="7"/>
    <col min="777" max="777" width="10.42578125" style="7" customWidth="1"/>
    <col min="778" max="778" width="7.42578125" style="7" customWidth="1"/>
    <col min="779" max="779" width="10.28515625" style="7" customWidth="1"/>
    <col min="780" max="780" width="12.7109375" style="7" customWidth="1"/>
    <col min="781" max="781" width="9.140625" style="7"/>
    <col min="782" max="782" width="9.5703125" style="7" bestFit="1" customWidth="1"/>
    <col min="783" max="1025" width="9.140625" style="7"/>
    <col min="1026" max="1026" width="7.42578125" style="7" customWidth="1"/>
    <col min="1027" max="1027" width="9.140625" style="7"/>
    <col min="1028" max="1028" width="38.85546875" style="7" customWidth="1"/>
    <col min="1029" max="1029" width="7.7109375" style="7" customWidth="1"/>
    <col min="1030" max="1030" width="9.42578125" style="7" bestFit="1" customWidth="1"/>
    <col min="1031" max="1031" width="9.28515625" style="7" bestFit="1" customWidth="1"/>
    <col min="1032" max="1032" width="9.140625" style="7"/>
    <col min="1033" max="1033" width="10.42578125" style="7" customWidth="1"/>
    <col min="1034" max="1034" width="7.42578125" style="7" customWidth="1"/>
    <col min="1035" max="1035" width="10.28515625" style="7" customWidth="1"/>
    <col min="1036" max="1036" width="12.7109375" style="7" customWidth="1"/>
    <col min="1037" max="1037" width="9.140625" style="7"/>
    <col min="1038" max="1038" width="9.5703125" style="7" bestFit="1" customWidth="1"/>
    <col min="1039" max="1281" width="9.140625" style="7"/>
    <col min="1282" max="1282" width="7.42578125" style="7" customWidth="1"/>
    <col min="1283" max="1283" width="9.140625" style="7"/>
    <col min="1284" max="1284" width="38.85546875" style="7" customWidth="1"/>
    <col min="1285" max="1285" width="7.7109375" style="7" customWidth="1"/>
    <col min="1286" max="1286" width="9.42578125" style="7" bestFit="1" customWidth="1"/>
    <col min="1287" max="1287" width="9.28515625" style="7" bestFit="1" customWidth="1"/>
    <col min="1288" max="1288" width="9.140625" style="7"/>
    <col min="1289" max="1289" width="10.42578125" style="7" customWidth="1"/>
    <col min="1290" max="1290" width="7.42578125" style="7" customWidth="1"/>
    <col min="1291" max="1291" width="10.28515625" style="7" customWidth="1"/>
    <col min="1292" max="1292" width="12.7109375" style="7" customWidth="1"/>
    <col min="1293" max="1293" width="9.140625" style="7"/>
    <col min="1294" max="1294" width="9.5703125" style="7" bestFit="1" customWidth="1"/>
    <col min="1295" max="1537" width="9.140625" style="7"/>
    <col min="1538" max="1538" width="7.42578125" style="7" customWidth="1"/>
    <col min="1539" max="1539" width="9.140625" style="7"/>
    <col min="1540" max="1540" width="38.85546875" style="7" customWidth="1"/>
    <col min="1541" max="1541" width="7.7109375" style="7" customWidth="1"/>
    <col min="1542" max="1542" width="9.42578125" style="7" bestFit="1" customWidth="1"/>
    <col min="1543" max="1543" width="9.28515625" style="7" bestFit="1" customWidth="1"/>
    <col min="1544" max="1544" width="9.140625" style="7"/>
    <col min="1545" max="1545" width="10.42578125" style="7" customWidth="1"/>
    <col min="1546" max="1546" width="7.42578125" style="7" customWidth="1"/>
    <col min="1547" max="1547" width="10.28515625" style="7" customWidth="1"/>
    <col min="1548" max="1548" width="12.7109375" style="7" customWidth="1"/>
    <col min="1549" max="1549" width="9.140625" style="7"/>
    <col min="1550" max="1550" width="9.5703125" style="7" bestFit="1" customWidth="1"/>
    <col min="1551" max="1793" width="9.140625" style="7"/>
    <col min="1794" max="1794" width="7.42578125" style="7" customWidth="1"/>
    <col min="1795" max="1795" width="9.140625" style="7"/>
    <col min="1796" max="1796" width="38.85546875" style="7" customWidth="1"/>
    <col min="1797" max="1797" width="7.7109375" style="7" customWidth="1"/>
    <col min="1798" max="1798" width="9.42578125" style="7" bestFit="1" customWidth="1"/>
    <col min="1799" max="1799" width="9.28515625" style="7" bestFit="1" customWidth="1"/>
    <col min="1800" max="1800" width="9.140625" style="7"/>
    <col min="1801" max="1801" width="10.42578125" style="7" customWidth="1"/>
    <col min="1802" max="1802" width="7.42578125" style="7" customWidth="1"/>
    <col min="1803" max="1803" width="10.28515625" style="7" customWidth="1"/>
    <col min="1804" max="1804" width="12.7109375" style="7" customWidth="1"/>
    <col min="1805" max="1805" width="9.140625" style="7"/>
    <col min="1806" max="1806" width="9.5703125" style="7" bestFit="1" customWidth="1"/>
    <col min="1807" max="2049" width="9.140625" style="7"/>
    <col min="2050" max="2050" width="7.42578125" style="7" customWidth="1"/>
    <col min="2051" max="2051" width="9.140625" style="7"/>
    <col min="2052" max="2052" width="38.85546875" style="7" customWidth="1"/>
    <col min="2053" max="2053" width="7.7109375" style="7" customWidth="1"/>
    <col min="2054" max="2054" width="9.42578125" style="7" bestFit="1" customWidth="1"/>
    <col min="2055" max="2055" width="9.28515625" style="7" bestFit="1" customWidth="1"/>
    <col min="2056" max="2056" width="9.140625" style="7"/>
    <col min="2057" max="2057" width="10.42578125" style="7" customWidth="1"/>
    <col min="2058" max="2058" width="7.42578125" style="7" customWidth="1"/>
    <col min="2059" max="2059" width="10.28515625" style="7" customWidth="1"/>
    <col min="2060" max="2060" width="12.7109375" style="7" customWidth="1"/>
    <col min="2061" max="2061" width="9.140625" style="7"/>
    <col min="2062" max="2062" width="9.5703125" style="7" bestFit="1" customWidth="1"/>
    <col min="2063" max="2305" width="9.140625" style="7"/>
    <col min="2306" max="2306" width="7.42578125" style="7" customWidth="1"/>
    <col min="2307" max="2307" width="9.140625" style="7"/>
    <col min="2308" max="2308" width="38.85546875" style="7" customWidth="1"/>
    <col min="2309" max="2309" width="7.7109375" style="7" customWidth="1"/>
    <col min="2310" max="2310" width="9.42578125" style="7" bestFit="1" customWidth="1"/>
    <col min="2311" max="2311" width="9.28515625" style="7" bestFit="1" customWidth="1"/>
    <col min="2312" max="2312" width="9.140625" style="7"/>
    <col min="2313" max="2313" width="10.42578125" style="7" customWidth="1"/>
    <col min="2314" max="2314" width="7.42578125" style="7" customWidth="1"/>
    <col min="2315" max="2315" width="10.28515625" style="7" customWidth="1"/>
    <col min="2316" max="2316" width="12.7109375" style="7" customWidth="1"/>
    <col min="2317" max="2317" width="9.140625" style="7"/>
    <col min="2318" max="2318" width="9.5703125" style="7" bestFit="1" customWidth="1"/>
    <col min="2319" max="2561" width="9.140625" style="7"/>
    <col min="2562" max="2562" width="7.42578125" style="7" customWidth="1"/>
    <col min="2563" max="2563" width="9.140625" style="7"/>
    <col min="2564" max="2564" width="38.85546875" style="7" customWidth="1"/>
    <col min="2565" max="2565" width="7.7109375" style="7" customWidth="1"/>
    <col min="2566" max="2566" width="9.42578125" style="7" bestFit="1" customWidth="1"/>
    <col min="2567" max="2567" width="9.28515625" style="7" bestFit="1" customWidth="1"/>
    <col min="2568" max="2568" width="9.140625" style="7"/>
    <col min="2569" max="2569" width="10.42578125" style="7" customWidth="1"/>
    <col min="2570" max="2570" width="7.42578125" style="7" customWidth="1"/>
    <col min="2571" max="2571" width="10.28515625" style="7" customWidth="1"/>
    <col min="2572" max="2572" width="12.7109375" style="7" customWidth="1"/>
    <col min="2573" max="2573" width="9.140625" style="7"/>
    <col min="2574" max="2574" width="9.5703125" style="7" bestFit="1" customWidth="1"/>
    <col min="2575" max="2817" width="9.140625" style="7"/>
    <col min="2818" max="2818" width="7.42578125" style="7" customWidth="1"/>
    <col min="2819" max="2819" width="9.140625" style="7"/>
    <col min="2820" max="2820" width="38.85546875" style="7" customWidth="1"/>
    <col min="2821" max="2821" width="7.7109375" style="7" customWidth="1"/>
    <col min="2822" max="2822" width="9.42578125" style="7" bestFit="1" customWidth="1"/>
    <col min="2823" max="2823" width="9.28515625" style="7" bestFit="1" customWidth="1"/>
    <col min="2824" max="2824" width="9.140625" style="7"/>
    <col min="2825" max="2825" width="10.42578125" style="7" customWidth="1"/>
    <col min="2826" max="2826" width="7.42578125" style="7" customWidth="1"/>
    <col min="2827" max="2827" width="10.28515625" style="7" customWidth="1"/>
    <col min="2828" max="2828" width="12.7109375" style="7" customWidth="1"/>
    <col min="2829" max="2829" width="9.140625" style="7"/>
    <col min="2830" max="2830" width="9.5703125" style="7" bestFit="1" customWidth="1"/>
    <col min="2831" max="3073" width="9.140625" style="7"/>
    <col min="3074" max="3074" width="7.42578125" style="7" customWidth="1"/>
    <col min="3075" max="3075" width="9.140625" style="7"/>
    <col min="3076" max="3076" width="38.85546875" style="7" customWidth="1"/>
    <col min="3077" max="3077" width="7.7109375" style="7" customWidth="1"/>
    <col min="3078" max="3078" width="9.42578125" style="7" bestFit="1" customWidth="1"/>
    <col min="3079" max="3079" width="9.28515625" style="7" bestFit="1" customWidth="1"/>
    <col min="3080" max="3080" width="9.140625" style="7"/>
    <col min="3081" max="3081" width="10.42578125" style="7" customWidth="1"/>
    <col min="3082" max="3082" width="7.42578125" style="7" customWidth="1"/>
    <col min="3083" max="3083" width="10.28515625" style="7" customWidth="1"/>
    <col min="3084" max="3084" width="12.7109375" style="7" customWidth="1"/>
    <col min="3085" max="3085" width="9.140625" style="7"/>
    <col min="3086" max="3086" width="9.5703125" style="7" bestFit="1" customWidth="1"/>
    <col min="3087" max="3329" width="9.140625" style="7"/>
    <col min="3330" max="3330" width="7.42578125" style="7" customWidth="1"/>
    <col min="3331" max="3331" width="9.140625" style="7"/>
    <col min="3332" max="3332" width="38.85546875" style="7" customWidth="1"/>
    <col min="3333" max="3333" width="7.7109375" style="7" customWidth="1"/>
    <col min="3334" max="3334" width="9.42578125" style="7" bestFit="1" customWidth="1"/>
    <col min="3335" max="3335" width="9.28515625" style="7" bestFit="1" customWidth="1"/>
    <col min="3336" max="3336" width="9.140625" style="7"/>
    <col min="3337" max="3337" width="10.42578125" style="7" customWidth="1"/>
    <col min="3338" max="3338" width="7.42578125" style="7" customWidth="1"/>
    <col min="3339" max="3339" width="10.28515625" style="7" customWidth="1"/>
    <col min="3340" max="3340" width="12.7109375" style="7" customWidth="1"/>
    <col min="3341" max="3341" width="9.140625" style="7"/>
    <col min="3342" max="3342" width="9.5703125" style="7" bestFit="1" customWidth="1"/>
    <col min="3343" max="3585" width="9.140625" style="7"/>
    <col min="3586" max="3586" width="7.42578125" style="7" customWidth="1"/>
    <col min="3587" max="3587" width="9.140625" style="7"/>
    <col min="3588" max="3588" width="38.85546875" style="7" customWidth="1"/>
    <col min="3589" max="3589" width="7.7109375" style="7" customWidth="1"/>
    <col min="3590" max="3590" width="9.42578125" style="7" bestFit="1" customWidth="1"/>
    <col min="3591" max="3591" width="9.28515625" style="7" bestFit="1" customWidth="1"/>
    <col min="3592" max="3592" width="9.140625" style="7"/>
    <col min="3593" max="3593" width="10.42578125" style="7" customWidth="1"/>
    <col min="3594" max="3594" width="7.42578125" style="7" customWidth="1"/>
    <col min="3595" max="3595" width="10.28515625" style="7" customWidth="1"/>
    <col min="3596" max="3596" width="12.7109375" style="7" customWidth="1"/>
    <col min="3597" max="3597" width="9.140625" style="7"/>
    <col min="3598" max="3598" width="9.5703125" style="7" bestFit="1" customWidth="1"/>
    <col min="3599" max="3841" width="9.140625" style="7"/>
    <col min="3842" max="3842" width="7.42578125" style="7" customWidth="1"/>
    <col min="3843" max="3843" width="9.140625" style="7"/>
    <col min="3844" max="3844" width="38.85546875" style="7" customWidth="1"/>
    <col min="3845" max="3845" width="7.7109375" style="7" customWidth="1"/>
    <col min="3846" max="3846" width="9.42578125" style="7" bestFit="1" customWidth="1"/>
    <col min="3847" max="3847" width="9.28515625" style="7" bestFit="1" customWidth="1"/>
    <col min="3848" max="3848" width="9.140625" style="7"/>
    <col min="3849" max="3849" width="10.42578125" style="7" customWidth="1"/>
    <col min="3850" max="3850" width="7.42578125" style="7" customWidth="1"/>
    <col min="3851" max="3851" width="10.28515625" style="7" customWidth="1"/>
    <col min="3852" max="3852" width="12.7109375" style="7" customWidth="1"/>
    <col min="3853" max="3853" width="9.140625" style="7"/>
    <col min="3854" max="3854" width="9.5703125" style="7" bestFit="1" customWidth="1"/>
    <col min="3855" max="4097" width="9.140625" style="7"/>
    <col min="4098" max="4098" width="7.42578125" style="7" customWidth="1"/>
    <col min="4099" max="4099" width="9.140625" style="7"/>
    <col min="4100" max="4100" width="38.85546875" style="7" customWidth="1"/>
    <col min="4101" max="4101" width="7.7109375" style="7" customWidth="1"/>
    <col min="4102" max="4102" width="9.42578125" style="7" bestFit="1" customWidth="1"/>
    <col min="4103" max="4103" width="9.28515625" style="7" bestFit="1" customWidth="1"/>
    <col min="4104" max="4104" width="9.140625" style="7"/>
    <col min="4105" max="4105" width="10.42578125" style="7" customWidth="1"/>
    <col min="4106" max="4106" width="7.42578125" style="7" customWidth="1"/>
    <col min="4107" max="4107" width="10.28515625" style="7" customWidth="1"/>
    <col min="4108" max="4108" width="12.7109375" style="7" customWidth="1"/>
    <col min="4109" max="4109" width="9.140625" style="7"/>
    <col min="4110" max="4110" width="9.5703125" style="7" bestFit="1" customWidth="1"/>
    <col min="4111" max="4353" width="9.140625" style="7"/>
    <col min="4354" max="4354" width="7.42578125" style="7" customWidth="1"/>
    <col min="4355" max="4355" width="9.140625" style="7"/>
    <col min="4356" max="4356" width="38.85546875" style="7" customWidth="1"/>
    <col min="4357" max="4357" width="7.7109375" style="7" customWidth="1"/>
    <col min="4358" max="4358" width="9.42578125" style="7" bestFit="1" customWidth="1"/>
    <col min="4359" max="4359" width="9.28515625" style="7" bestFit="1" customWidth="1"/>
    <col min="4360" max="4360" width="9.140625" style="7"/>
    <col min="4361" max="4361" width="10.42578125" style="7" customWidth="1"/>
    <col min="4362" max="4362" width="7.42578125" style="7" customWidth="1"/>
    <col min="4363" max="4363" width="10.28515625" style="7" customWidth="1"/>
    <col min="4364" max="4364" width="12.7109375" style="7" customWidth="1"/>
    <col min="4365" max="4365" width="9.140625" style="7"/>
    <col min="4366" max="4366" width="9.5703125" style="7" bestFit="1" customWidth="1"/>
    <col min="4367" max="4609" width="9.140625" style="7"/>
    <col min="4610" max="4610" width="7.42578125" style="7" customWidth="1"/>
    <col min="4611" max="4611" width="9.140625" style="7"/>
    <col min="4612" max="4612" width="38.85546875" style="7" customWidth="1"/>
    <col min="4613" max="4613" width="7.7109375" style="7" customWidth="1"/>
    <col min="4614" max="4614" width="9.42578125" style="7" bestFit="1" customWidth="1"/>
    <col min="4615" max="4615" width="9.28515625" style="7" bestFit="1" customWidth="1"/>
    <col min="4616" max="4616" width="9.140625" style="7"/>
    <col min="4617" max="4617" width="10.42578125" style="7" customWidth="1"/>
    <col min="4618" max="4618" width="7.42578125" style="7" customWidth="1"/>
    <col min="4619" max="4619" width="10.28515625" style="7" customWidth="1"/>
    <col min="4620" max="4620" width="12.7109375" style="7" customWidth="1"/>
    <col min="4621" max="4621" width="9.140625" style="7"/>
    <col min="4622" max="4622" width="9.5703125" style="7" bestFit="1" customWidth="1"/>
    <col min="4623" max="4865" width="9.140625" style="7"/>
    <col min="4866" max="4866" width="7.42578125" style="7" customWidth="1"/>
    <col min="4867" max="4867" width="9.140625" style="7"/>
    <col min="4868" max="4868" width="38.85546875" style="7" customWidth="1"/>
    <col min="4869" max="4869" width="7.7109375" style="7" customWidth="1"/>
    <col min="4870" max="4870" width="9.42578125" style="7" bestFit="1" customWidth="1"/>
    <col min="4871" max="4871" width="9.28515625" style="7" bestFit="1" customWidth="1"/>
    <col min="4872" max="4872" width="9.140625" style="7"/>
    <col min="4873" max="4873" width="10.42578125" style="7" customWidth="1"/>
    <col min="4874" max="4874" width="7.42578125" style="7" customWidth="1"/>
    <col min="4875" max="4875" width="10.28515625" style="7" customWidth="1"/>
    <col min="4876" max="4876" width="12.7109375" style="7" customWidth="1"/>
    <col min="4877" max="4877" width="9.140625" style="7"/>
    <col min="4878" max="4878" width="9.5703125" style="7" bestFit="1" customWidth="1"/>
    <col min="4879" max="5121" width="9.140625" style="7"/>
    <col min="5122" max="5122" width="7.42578125" style="7" customWidth="1"/>
    <col min="5123" max="5123" width="9.140625" style="7"/>
    <col min="5124" max="5124" width="38.85546875" style="7" customWidth="1"/>
    <col min="5125" max="5125" width="7.7109375" style="7" customWidth="1"/>
    <col min="5126" max="5126" width="9.42578125" style="7" bestFit="1" customWidth="1"/>
    <col min="5127" max="5127" width="9.28515625" style="7" bestFit="1" customWidth="1"/>
    <col min="5128" max="5128" width="9.140625" style="7"/>
    <col min="5129" max="5129" width="10.42578125" style="7" customWidth="1"/>
    <col min="5130" max="5130" width="7.42578125" style="7" customWidth="1"/>
    <col min="5131" max="5131" width="10.28515625" style="7" customWidth="1"/>
    <col min="5132" max="5132" width="12.7109375" style="7" customWidth="1"/>
    <col min="5133" max="5133" width="9.140625" style="7"/>
    <col min="5134" max="5134" width="9.5703125" style="7" bestFit="1" customWidth="1"/>
    <col min="5135" max="5377" width="9.140625" style="7"/>
    <col min="5378" max="5378" width="7.42578125" style="7" customWidth="1"/>
    <col min="5379" max="5379" width="9.140625" style="7"/>
    <col min="5380" max="5380" width="38.85546875" style="7" customWidth="1"/>
    <col min="5381" max="5381" width="7.7109375" style="7" customWidth="1"/>
    <col min="5382" max="5382" width="9.42578125" style="7" bestFit="1" customWidth="1"/>
    <col min="5383" max="5383" width="9.28515625" style="7" bestFit="1" customWidth="1"/>
    <col min="5384" max="5384" width="9.140625" style="7"/>
    <col min="5385" max="5385" width="10.42578125" style="7" customWidth="1"/>
    <col min="5386" max="5386" width="7.42578125" style="7" customWidth="1"/>
    <col min="5387" max="5387" width="10.28515625" style="7" customWidth="1"/>
    <col min="5388" max="5388" width="12.7109375" style="7" customWidth="1"/>
    <col min="5389" max="5389" width="9.140625" style="7"/>
    <col min="5390" max="5390" width="9.5703125" style="7" bestFit="1" customWidth="1"/>
    <col min="5391" max="5633" width="9.140625" style="7"/>
    <col min="5634" max="5634" width="7.42578125" style="7" customWidth="1"/>
    <col min="5635" max="5635" width="9.140625" style="7"/>
    <col min="5636" max="5636" width="38.85546875" style="7" customWidth="1"/>
    <col min="5637" max="5637" width="7.7109375" style="7" customWidth="1"/>
    <col min="5638" max="5638" width="9.42578125" style="7" bestFit="1" customWidth="1"/>
    <col min="5639" max="5639" width="9.28515625" style="7" bestFit="1" customWidth="1"/>
    <col min="5640" max="5640" width="9.140625" style="7"/>
    <col min="5641" max="5641" width="10.42578125" style="7" customWidth="1"/>
    <col min="5642" max="5642" width="7.42578125" style="7" customWidth="1"/>
    <col min="5643" max="5643" width="10.28515625" style="7" customWidth="1"/>
    <col min="5644" max="5644" width="12.7109375" style="7" customWidth="1"/>
    <col min="5645" max="5645" width="9.140625" style="7"/>
    <col min="5646" max="5646" width="9.5703125" style="7" bestFit="1" customWidth="1"/>
    <col min="5647" max="5889" width="9.140625" style="7"/>
    <col min="5890" max="5890" width="7.42578125" style="7" customWidth="1"/>
    <col min="5891" max="5891" width="9.140625" style="7"/>
    <col min="5892" max="5892" width="38.85546875" style="7" customWidth="1"/>
    <col min="5893" max="5893" width="7.7109375" style="7" customWidth="1"/>
    <col min="5894" max="5894" width="9.42578125" style="7" bestFit="1" customWidth="1"/>
    <col min="5895" max="5895" width="9.28515625" style="7" bestFit="1" customWidth="1"/>
    <col min="5896" max="5896" width="9.140625" style="7"/>
    <col min="5897" max="5897" width="10.42578125" style="7" customWidth="1"/>
    <col min="5898" max="5898" width="7.42578125" style="7" customWidth="1"/>
    <col min="5899" max="5899" width="10.28515625" style="7" customWidth="1"/>
    <col min="5900" max="5900" width="12.7109375" style="7" customWidth="1"/>
    <col min="5901" max="5901" width="9.140625" style="7"/>
    <col min="5902" max="5902" width="9.5703125" style="7" bestFit="1" customWidth="1"/>
    <col min="5903" max="6145" width="9.140625" style="7"/>
    <col min="6146" max="6146" width="7.42578125" style="7" customWidth="1"/>
    <col min="6147" max="6147" width="9.140625" style="7"/>
    <col min="6148" max="6148" width="38.85546875" style="7" customWidth="1"/>
    <col min="6149" max="6149" width="7.7109375" style="7" customWidth="1"/>
    <col min="6150" max="6150" width="9.42578125" style="7" bestFit="1" customWidth="1"/>
    <col min="6151" max="6151" width="9.28515625" style="7" bestFit="1" customWidth="1"/>
    <col min="6152" max="6152" width="9.140625" style="7"/>
    <col min="6153" max="6153" width="10.42578125" style="7" customWidth="1"/>
    <col min="6154" max="6154" width="7.42578125" style="7" customWidth="1"/>
    <col min="6155" max="6155" width="10.28515625" style="7" customWidth="1"/>
    <col min="6156" max="6156" width="12.7109375" style="7" customWidth="1"/>
    <col min="6157" max="6157" width="9.140625" style="7"/>
    <col min="6158" max="6158" width="9.5703125" style="7" bestFit="1" customWidth="1"/>
    <col min="6159" max="6401" width="9.140625" style="7"/>
    <col min="6402" max="6402" width="7.42578125" style="7" customWidth="1"/>
    <col min="6403" max="6403" width="9.140625" style="7"/>
    <col min="6404" max="6404" width="38.85546875" style="7" customWidth="1"/>
    <col min="6405" max="6405" width="7.7109375" style="7" customWidth="1"/>
    <col min="6406" max="6406" width="9.42578125" style="7" bestFit="1" customWidth="1"/>
    <col min="6407" max="6407" width="9.28515625" style="7" bestFit="1" customWidth="1"/>
    <col min="6408" max="6408" width="9.140625" style="7"/>
    <col min="6409" max="6409" width="10.42578125" style="7" customWidth="1"/>
    <col min="6410" max="6410" width="7.42578125" style="7" customWidth="1"/>
    <col min="6411" max="6411" width="10.28515625" style="7" customWidth="1"/>
    <col min="6412" max="6412" width="12.7109375" style="7" customWidth="1"/>
    <col min="6413" max="6413" width="9.140625" style="7"/>
    <col min="6414" max="6414" width="9.5703125" style="7" bestFit="1" customWidth="1"/>
    <col min="6415" max="6657" width="9.140625" style="7"/>
    <col min="6658" max="6658" width="7.42578125" style="7" customWidth="1"/>
    <col min="6659" max="6659" width="9.140625" style="7"/>
    <col min="6660" max="6660" width="38.85546875" style="7" customWidth="1"/>
    <col min="6661" max="6661" width="7.7109375" style="7" customWidth="1"/>
    <col min="6662" max="6662" width="9.42578125" style="7" bestFit="1" customWidth="1"/>
    <col min="6663" max="6663" width="9.28515625" style="7" bestFit="1" customWidth="1"/>
    <col min="6664" max="6664" width="9.140625" style="7"/>
    <col min="6665" max="6665" width="10.42578125" style="7" customWidth="1"/>
    <col min="6666" max="6666" width="7.42578125" style="7" customWidth="1"/>
    <col min="6667" max="6667" width="10.28515625" style="7" customWidth="1"/>
    <col min="6668" max="6668" width="12.7109375" style="7" customWidth="1"/>
    <col min="6669" max="6669" width="9.140625" style="7"/>
    <col min="6670" max="6670" width="9.5703125" style="7" bestFit="1" customWidth="1"/>
    <col min="6671" max="6913" width="9.140625" style="7"/>
    <col min="6914" max="6914" width="7.42578125" style="7" customWidth="1"/>
    <col min="6915" max="6915" width="9.140625" style="7"/>
    <col min="6916" max="6916" width="38.85546875" style="7" customWidth="1"/>
    <col min="6917" max="6917" width="7.7109375" style="7" customWidth="1"/>
    <col min="6918" max="6918" width="9.42578125" style="7" bestFit="1" customWidth="1"/>
    <col min="6919" max="6919" width="9.28515625" style="7" bestFit="1" customWidth="1"/>
    <col min="6920" max="6920" width="9.140625" style="7"/>
    <col min="6921" max="6921" width="10.42578125" style="7" customWidth="1"/>
    <col min="6922" max="6922" width="7.42578125" style="7" customWidth="1"/>
    <col min="6923" max="6923" width="10.28515625" style="7" customWidth="1"/>
    <col min="6924" max="6924" width="12.7109375" style="7" customWidth="1"/>
    <col min="6925" max="6925" width="9.140625" style="7"/>
    <col min="6926" max="6926" width="9.5703125" style="7" bestFit="1" customWidth="1"/>
    <col min="6927" max="7169" width="9.140625" style="7"/>
    <col min="7170" max="7170" width="7.42578125" style="7" customWidth="1"/>
    <col min="7171" max="7171" width="9.140625" style="7"/>
    <col min="7172" max="7172" width="38.85546875" style="7" customWidth="1"/>
    <col min="7173" max="7173" width="7.7109375" style="7" customWidth="1"/>
    <col min="7174" max="7174" width="9.42578125" style="7" bestFit="1" customWidth="1"/>
    <col min="7175" max="7175" width="9.28515625" style="7" bestFit="1" customWidth="1"/>
    <col min="7176" max="7176" width="9.140625" style="7"/>
    <col min="7177" max="7177" width="10.42578125" style="7" customWidth="1"/>
    <col min="7178" max="7178" width="7.42578125" style="7" customWidth="1"/>
    <col min="7179" max="7179" width="10.28515625" style="7" customWidth="1"/>
    <col min="7180" max="7180" width="12.7109375" style="7" customWidth="1"/>
    <col min="7181" max="7181" width="9.140625" style="7"/>
    <col min="7182" max="7182" width="9.5703125" style="7" bestFit="1" customWidth="1"/>
    <col min="7183" max="7425" width="9.140625" style="7"/>
    <col min="7426" max="7426" width="7.42578125" style="7" customWidth="1"/>
    <col min="7427" max="7427" width="9.140625" style="7"/>
    <col min="7428" max="7428" width="38.85546875" style="7" customWidth="1"/>
    <col min="7429" max="7429" width="7.7109375" style="7" customWidth="1"/>
    <col min="7430" max="7430" width="9.42578125" style="7" bestFit="1" customWidth="1"/>
    <col min="7431" max="7431" width="9.28515625" style="7" bestFit="1" customWidth="1"/>
    <col min="7432" max="7432" width="9.140625" style="7"/>
    <col min="7433" max="7433" width="10.42578125" style="7" customWidth="1"/>
    <col min="7434" max="7434" width="7.42578125" style="7" customWidth="1"/>
    <col min="7435" max="7435" width="10.28515625" style="7" customWidth="1"/>
    <col min="7436" max="7436" width="12.7109375" style="7" customWidth="1"/>
    <col min="7437" max="7437" width="9.140625" style="7"/>
    <col min="7438" max="7438" width="9.5703125" style="7" bestFit="1" customWidth="1"/>
    <col min="7439" max="7681" width="9.140625" style="7"/>
    <col min="7682" max="7682" width="7.42578125" style="7" customWidth="1"/>
    <col min="7683" max="7683" width="9.140625" style="7"/>
    <col min="7684" max="7684" width="38.85546875" style="7" customWidth="1"/>
    <col min="7685" max="7685" width="7.7109375" style="7" customWidth="1"/>
    <col min="7686" max="7686" width="9.42578125" style="7" bestFit="1" customWidth="1"/>
    <col min="7687" max="7687" width="9.28515625" style="7" bestFit="1" customWidth="1"/>
    <col min="7688" max="7688" width="9.140625" style="7"/>
    <col min="7689" max="7689" width="10.42578125" style="7" customWidth="1"/>
    <col min="7690" max="7690" width="7.42578125" style="7" customWidth="1"/>
    <col min="7691" max="7691" width="10.28515625" style="7" customWidth="1"/>
    <col min="7692" max="7692" width="12.7109375" style="7" customWidth="1"/>
    <col min="7693" max="7693" width="9.140625" style="7"/>
    <col min="7694" max="7694" width="9.5703125" style="7" bestFit="1" customWidth="1"/>
    <col min="7695" max="7937" width="9.140625" style="7"/>
    <col min="7938" max="7938" width="7.42578125" style="7" customWidth="1"/>
    <col min="7939" max="7939" width="9.140625" style="7"/>
    <col min="7940" max="7940" width="38.85546875" style="7" customWidth="1"/>
    <col min="7941" max="7941" width="7.7109375" style="7" customWidth="1"/>
    <col min="7942" max="7942" width="9.42578125" style="7" bestFit="1" customWidth="1"/>
    <col min="7943" max="7943" width="9.28515625" style="7" bestFit="1" customWidth="1"/>
    <col min="7944" max="7944" width="9.140625" style="7"/>
    <col min="7945" max="7945" width="10.42578125" style="7" customWidth="1"/>
    <col min="7946" max="7946" width="7.42578125" style="7" customWidth="1"/>
    <col min="7947" max="7947" width="10.28515625" style="7" customWidth="1"/>
    <col min="7948" max="7948" width="12.7109375" style="7" customWidth="1"/>
    <col min="7949" max="7949" width="9.140625" style="7"/>
    <col min="7950" max="7950" width="9.5703125" style="7" bestFit="1" customWidth="1"/>
    <col min="7951" max="8193" width="9.140625" style="7"/>
    <col min="8194" max="8194" width="7.42578125" style="7" customWidth="1"/>
    <col min="8195" max="8195" width="9.140625" style="7"/>
    <col min="8196" max="8196" width="38.85546875" style="7" customWidth="1"/>
    <col min="8197" max="8197" width="7.7109375" style="7" customWidth="1"/>
    <col min="8198" max="8198" width="9.42578125" style="7" bestFit="1" customWidth="1"/>
    <col min="8199" max="8199" width="9.28515625" style="7" bestFit="1" customWidth="1"/>
    <col min="8200" max="8200" width="9.140625" style="7"/>
    <col min="8201" max="8201" width="10.42578125" style="7" customWidth="1"/>
    <col min="8202" max="8202" width="7.42578125" style="7" customWidth="1"/>
    <col min="8203" max="8203" width="10.28515625" style="7" customWidth="1"/>
    <col min="8204" max="8204" width="12.7109375" style="7" customWidth="1"/>
    <col min="8205" max="8205" width="9.140625" style="7"/>
    <col min="8206" max="8206" width="9.5703125" style="7" bestFit="1" customWidth="1"/>
    <col min="8207" max="8449" width="9.140625" style="7"/>
    <col min="8450" max="8450" width="7.42578125" style="7" customWidth="1"/>
    <col min="8451" max="8451" width="9.140625" style="7"/>
    <col min="8452" max="8452" width="38.85546875" style="7" customWidth="1"/>
    <col min="8453" max="8453" width="7.7109375" style="7" customWidth="1"/>
    <col min="8454" max="8454" width="9.42578125" style="7" bestFit="1" customWidth="1"/>
    <col min="8455" max="8455" width="9.28515625" style="7" bestFit="1" customWidth="1"/>
    <col min="8456" max="8456" width="9.140625" style="7"/>
    <col min="8457" max="8457" width="10.42578125" style="7" customWidth="1"/>
    <col min="8458" max="8458" width="7.42578125" style="7" customWidth="1"/>
    <col min="8459" max="8459" width="10.28515625" style="7" customWidth="1"/>
    <col min="8460" max="8460" width="12.7109375" style="7" customWidth="1"/>
    <col min="8461" max="8461" width="9.140625" style="7"/>
    <col min="8462" max="8462" width="9.5703125" style="7" bestFit="1" customWidth="1"/>
    <col min="8463" max="8705" width="9.140625" style="7"/>
    <col min="8706" max="8706" width="7.42578125" style="7" customWidth="1"/>
    <col min="8707" max="8707" width="9.140625" style="7"/>
    <col min="8708" max="8708" width="38.85546875" style="7" customWidth="1"/>
    <col min="8709" max="8709" width="7.7109375" style="7" customWidth="1"/>
    <col min="8710" max="8710" width="9.42578125" style="7" bestFit="1" customWidth="1"/>
    <col min="8711" max="8711" width="9.28515625" style="7" bestFit="1" customWidth="1"/>
    <col min="8712" max="8712" width="9.140625" style="7"/>
    <col min="8713" max="8713" width="10.42578125" style="7" customWidth="1"/>
    <col min="8714" max="8714" width="7.42578125" style="7" customWidth="1"/>
    <col min="8715" max="8715" width="10.28515625" style="7" customWidth="1"/>
    <col min="8716" max="8716" width="12.7109375" style="7" customWidth="1"/>
    <col min="8717" max="8717" width="9.140625" style="7"/>
    <col min="8718" max="8718" width="9.5703125" style="7" bestFit="1" customWidth="1"/>
    <col min="8719" max="8961" width="9.140625" style="7"/>
    <col min="8962" max="8962" width="7.42578125" style="7" customWidth="1"/>
    <col min="8963" max="8963" width="9.140625" style="7"/>
    <col min="8964" max="8964" width="38.85546875" style="7" customWidth="1"/>
    <col min="8965" max="8965" width="7.7109375" style="7" customWidth="1"/>
    <col min="8966" max="8966" width="9.42578125" style="7" bestFit="1" customWidth="1"/>
    <col min="8967" max="8967" width="9.28515625" style="7" bestFit="1" customWidth="1"/>
    <col min="8968" max="8968" width="9.140625" style="7"/>
    <col min="8969" max="8969" width="10.42578125" style="7" customWidth="1"/>
    <col min="8970" max="8970" width="7.42578125" style="7" customWidth="1"/>
    <col min="8971" max="8971" width="10.28515625" style="7" customWidth="1"/>
    <col min="8972" max="8972" width="12.7109375" style="7" customWidth="1"/>
    <col min="8973" max="8973" width="9.140625" style="7"/>
    <col min="8974" max="8974" width="9.5703125" style="7" bestFit="1" customWidth="1"/>
    <col min="8975" max="9217" width="9.140625" style="7"/>
    <col min="9218" max="9218" width="7.42578125" style="7" customWidth="1"/>
    <col min="9219" max="9219" width="9.140625" style="7"/>
    <col min="9220" max="9220" width="38.85546875" style="7" customWidth="1"/>
    <col min="9221" max="9221" width="7.7109375" style="7" customWidth="1"/>
    <col min="9222" max="9222" width="9.42578125" style="7" bestFit="1" customWidth="1"/>
    <col min="9223" max="9223" width="9.28515625" style="7" bestFit="1" customWidth="1"/>
    <col min="9224" max="9224" width="9.140625" style="7"/>
    <col min="9225" max="9225" width="10.42578125" style="7" customWidth="1"/>
    <col min="9226" max="9226" width="7.42578125" style="7" customWidth="1"/>
    <col min="9227" max="9227" width="10.28515625" style="7" customWidth="1"/>
    <col min="9228" max="9228" width="12.7109375" style="7" customWidth="1"/>
    <col min="9229" max="9229" width="9.140625" style="7"/>
    <col min="9230" max="9230" width="9.5703125" style="7" bestFit="1" customWidth="1"/>
    <col min="9231" max="9473" width="9.140625" style="7"/>
    <col min="9474" max="9474" width="7.42578125" style="7" customWidth="1"/>
    <col min="9475" max="9475" width="9.140625" style="7"/>
    <col min="9476" max="9476" width="38.85546875" style="7" customWidth="1"/>
    <col min="9477" max="9477" width="7.7109375" style="7" customWidth="1"/>
    <col min="9478" max="9478" width="9.42578125" style="7" bestFit="1" customWidth="1"/>
    <col min="9479" max="9479" width="9.28515625" style="7" bestFit="1" customWidth="1"/>
    <col min="9480" max="9480" width="9.140625" style="7"/>
    <col min="9481" max="9481" width="10.42578125" style="7" customWidth="1"/>
    <col min="9482" max="9482" width="7.42578125" style="7" customWidth="1"/>
    <col min="9483" max="9483" width="10.28515625" style="7" customWidth="1"/>
    <col min="9484" max="9484" width="12.7109375" style="7" customWidth="1"/>
    <col min="9485" max="9485" width="9.140625" style="7"/>
    <col min="9486" max="9486" width="9.5703125" style="7" bestFit="1" customWidth="1"/>
    <col min="9487" max="9729" width="9.140625" style="7"/>
    <col min="9730" max="9730" width="7.42578125" style="7" customWidth="1"/>
    <col min="9731" max="9731" width="9.140625" style="7"/>
    <col min="9732" max="9732" width="38.85546875" style="7" customWidth="1"/>
    <col min="9733" max="9733" width="7.7109375" style="7" customWidth="1"/>
    <col min="9734" max="9734" width="9.42578125" style="7" bestFit="1" customWidth="1"/>
    <col min="9735" max="9735" width="9.28515625" style="7" bestFit="1" customWidth="1"/>
    <col min="9736" max="9736" width="9.140625" style="7"/>
    <col min="9737" max="9737" width="10.42578125" style="7" customWidth="1"/>
    <col min="9738" max="9738" width="7.42578125" style="7" customWidth="1"/>
    <col min="9739" max="9739" width="10.28515625" style="7" customWidth="1"/>
    <col min="9740" max="9740" width="12.7109375" style="7" customWidth="1"/>
    <col min="9741" max="9741" width="9.140625" style="7"/>
    <col min="9742" max="9742" width="9.5703125" style="7" bestFit="1" customWidth="1"/>
    <col min="9743" max="9985" width="9.140625" style="7"/>
    <col min="9986" max="9986" width="7.42578125" style="7" customWidth="1"/>
    <col min="9987" max="9987" width="9.140625" style="7"/>
    <col min="9988" max="9988" width="38.85546875" style="7" customWidth="1"/>
    <col min="9989" max="9989" width="7.7109375" style="7" customWidth="1"/>
    <col min="9990" max="9990" width="9.42578125" style="7" bestFit="1" customWidth="1"/>
    <col min="9991" max="9991" width="9.28515625" style="7" bestFit="1" customWidth="1"/>
    <col min="9992" max="9992" width="9.140625" style="7"/>
    <col min="9993" max="9993" width="10.42578125" style="7" customWidth="1"/>
    <col min="9994" max="9994" width="7.42578125" style="7" customWidth="1"/>
    <col min="9995" max="9995" width="10.28515625" style="7" customWidth="1"/>
    <col min="9996" max="9996" width="12.7109375" style="7" customWidth="1"/>
    <col min="9997" max="9997" width="9.140625" style="7"/>
    <col min="9998" max="9998" width="9.5703125" style="7" bestFit="1" customWidth="1"/>
    <col min="9999" max="10241" width="9.140625" style="7"/>
    <col min="10242" max="10242" width="7.42578125" style="7" customWidth="1"/>
    <col min="10243" max="10243" width="9.140625" style="7"/>
    <col min="10244" max="10244" width="38.85546875" style="7" customWidth="1"/>
    <col min="10245" max="10245" width="7.7109375" style="7" customWidth="1"/>
    <col min="10246" max="10246" width="9.42578125" style="7" bestFit="1" customWidth="1"/>
    <col min="10247" max="10247" width="9.28515625" style="7" bestFit="1" customWidth="1"/>
    <col min="10248" max="10248" width="9.140625" style="7"/>
    <col min="10249" max="10249" width="10.42578125" style="7" customWidth="1"/>
    <col min="10250" max="10250" width="7.42578125" style="7" customWidth="1"/>
    <col min="10251" max="10251" width="10.28515625" style="7" customWidth="1"/>
    <col min="10252" max="10252" width="12.7109375" style="7" customWidth="1"/>
    <col min="10253" max="10253" width="9.140625" style="7"/>
    <col min="10254" max="10254" width="9.5703125" style="7" bestFit="1" customWidth="1"/>
    <col min="10255" max="10497" width="9.140625" style="7"/>
    <col min="10498" max="10498" width="7.42578125" style="7" customWidth="1"/>
    <col min="10499" max="10499" width="9.140625" style="7"/>
    <col min="10500" max="10500" width="38.85546875" style="7" customWidth="1"/>
    <col min="10501" max="10501" width="7.7109375" style="7" customWidth="1"/>
    <col min="10502" max="10502" width="9.42578125" style="7" bestFit="1" customWidth="1"/>
    <col min="10503" max="10503" width="9.28515625" style="7" bestFit="1" customWidth="1"/>
    <col min="10504" max="10504" width="9.140625" style="7"/>
    <col min="10505" max="10505" width="10.42578125" style="7" customWidth="1"/>
    <col min="10506" max="10506" width="7.42578125" style="7" customWidth="1"/>
    <col min="10507" max="10507" width="10.28515625" style="7" customWidth="1"/>
    <col min="10508" max="10508" width="12.7109375" style="7" customWidth="1"/>
    <col min="10509" max="10509" width="9.140625" style="7"/>
    <col min="10510" max="10510" width="9.5703125" style="7" bestFit="1" customWidth="1"/>
    <col min="10511" max="10753" width="9.140625" style="7"/>
    <col min="10754" max="10754" width="7.42578125" style="7" customWidth="1"/>
    <col min="10755" max="10755" width="9.140625" style="7"/>
    <col min="10756" max="10756" width="38.85546875" style="7" customWidth="1"/>
    <col min="10757" max="10757" width="7.7109375" style="7" customWidth="1"/>
    <col min="10758" max="10758" width="9.42578125" style="7" bestFit="1" customWidth="1"/>
    <col min="10759" max="10759" width="9.28515625" style="7" bestFit="1" customWidth="1"/>
    <col min="10760" max="10760" width="9.140625" style="7"/>
    <col min="10761" max="10761" width="10.42578125" style="7" customWidth="1"/>
    <col min="10762" max="10762" width="7.42578125" style="7" customWidth="1"/>
    <col min="10763" max="10763" width="10.28515625" style="7" customWidth="1"/>
    <col min="10764" max="10764" width="12.7109375" style="7" customWidth="1"/>
    <col min="10765" max="10765" width="9.140625" style="7"/>
    <col min="10766" max="10766" width="9.5703125" style="7" bestFit="1" customWidth="1"/>
    <col min="10767" max="11009" width="9.140625" style="7"/>
    <col min="11010" max="11010" width="7.42578125" style="7" customWidth="1"/>
    <col min="11011" max="11011" width="9.140625" style="7"/>
    <col min="11012" max="11012" width="38.85546875" style="7" customWidth="1"/>
    <col min="11013" max="11013" width="7.7109375" style="7" customWidth="1"/>
    <col min="11014" max="11014" width="9.42578125" style="7" bestFit="1" customWidth="1"/>
    <col min="11015" max="11015" width="9.28515625" style="7" bestFit="1" customWidth="1"/>
    <col min="11016" max="11016" width="9.140625" style="7"/>
    <col min="11017" max="11017" width="10.42578125" style="7" customWidth="1"/>
    <col min="11018" max="11018" width="7.42578125" style="7" customWidth="1"/>
    <col min="11019" max="11019" width="10.28515625" style="7" customWidth="1"/>
    <col min="11020" max="11020" width="12.7109375" style="7" customWidth="1"/>
    <col min="11021" max="11021" width="9.140625" style="7"/>
    <col min="11022" max="11022" width="9.5703125" style="7" bestFit="1" customWidth="1"/>
    <col min="11023" max="11265" width="9.140625" style="7"/>
    <col min="11266" max="11266" width="7.42578125" style="7" customWidth="1"/>
    <col min="11267" max="11267" width="9.140625" style="7"/>
    <col min="11268" max="11268" width="38.85546875" style="7" customWidth="1"/>
    <col min="11269" max="11269" width="7.7109375" style="7" customWidth="1"/>
    <col min="11270" max="11270" width="9.42578125" style="7" bestFit="1" customWidth="1"/>
    <col min="11271" max="11271" width="9.28515625" style="7" bestFit="1" customWidth="1"/>
    <col min="11272" max="11272" width="9.140625" style="7"/>
    <col min="11273" max="11273" width="10.42578125" style="7" customWidth="1"/>
    <col min="11274" max="11274" width="7.42578125" style="7" customWidth="1"/>
    <col min="11275" max="11275" width="10.28515625" style="7" customWidth="1"/>
    <col min="11276" max="11276" width="12.7109375" style="7" customWidth="1"/>
    <col min="11277" max="11277" width="9.140625" style="7"/>
    <col min="11278" max="11278" width="9.5703125" style="7" bestFit="1" customWidth="1"/>
    <col min="11279" max="11521" width="9.140625" style="7"/>
    <col min="11522" max="11522" width="7.42578125" style="7" customWidth="1"/>
    <col min="11523" max="11523" width="9.140625" style="7"/>
    <col min="11524" max="11524" width="38.85546875" style="7" customWidth="1"/>
    <col min="11525" max="11525" width="7.7109375" style="7" customWidth="1"/>
    <col min="11526" max="11526" width="9.42578125" style="7" bestFit="1" customWidth="1"/>
    <col min="11527" max="11527" width="9.28515625" style="7" bestFit="1" customWidth="1"/>
    <col min="11528" max="11528" width="9.140625" style="7"/>
    <col min="11529" max="11529" width="10.42578125" style="7" customWidth="1"/>
    <col min="11530" max="11530" width="7.42578125" style="7" customWidth="1"/>
    <col min="11531" max="11531" width="10.28515625" style="7" customWidth="1"/>
    <col min="11532" max="11532" width="12.7109375" style="7" customWidth="1"/>
    <col min="11533" max="11533" width="9.140625" style="7"/>
    <col min="11534" max="11534" width="9.5703125" style="7" bestFit="1" customWidth="1"/>
    <col min="11535" max="11777" width="9.140625" style="7"/>
    <col min="11778" max="11778" width="7.42578125" style="7" customWidth="1"/>
    <col min="11779" max="11779" width="9.140625" style="7"/>
    <col min="11780" max="11780" width="38.85546875" style="7" customWidth="1"/>
    <col min="11781" max="11781" width="7.7109375" style="7" customWidth="1"/>
    <col min="11782" max="11782" width="9.42578125" style="7" bestFit="1" customWidth="1"/>
    <col min="11783" max="11783" width="9.28515625" style="7" bestFit="1" customWidth="1"/>
    <col min="11784" max="11784" width="9.140625" style="7"/>
    <col min="11785" max="11785" width="10.42578125" style="7" customWidth="1"/>
    <col min="11786" max="11786" width="7.42578125" style="7" customWidth="1"/>
    <col min="11787" max="11787" width="10.28515625" style="7" customWidth="1"/>
    <col min="11788" max="11788" width="12.7109375" style="7" customWidth="1"/>
    <col min="11789" max="11789" width="9.140625" style="7"/>
    <col min="11790" max="11790" width="9.5703125" style="7" bestFit="1" customWidth="1"/>
    <col min="11791" max="12033" width="9.140625" style="7"/>
    <col min="12034" max="12034" width="7.42578125" style="7" customWidth="1"/>
    <col min="12035" max="12035" width="9.140625" style="7"/>
    <col min="12036" max="12036" width="38.85546875" style="7" customWidth="1"/>
    <col min="12037" max="12037" width="7.7109375" style="7" customWidth="1"/>
    <col min="12038" max="12038" width="9.42578125" style="7" bestFit="1" customWidth="1"/>
    <col min="12039" max="12039" width="9.28515625" style="7" bestFit="1" customWidth="1"/>
    <col min="12040" max="12040" width="9.140625" style="7"/>
    <col min="12041" max="12041" width="10.42578125" style="7" customWidth="1"/>
    <col min="12042" max="12042" width="7.42578125" style="7" customWidth="1"/>
    <col min="12043" max="12043" width="10.28515625" style="7" customWidth="1"/>
    <col min="12044" max="12044" width="12.7109375" style="7" customWidth="1"/>
    <col min="12045" max="12045" width="9.140625" style="7"/>
    <col min="12046" max="12046" width="9.5703125" style="7" bestFit="1" customWidth="1"/>
    <col min="12047" max="12289" width="9.140625" style="7"/>
    <col min="12290" max="12290" width="7.42578125" style="7" customWidth="1"/>
    <col min="12291" max="12291" width="9.140625" style="7"/>
    <col min="12292" max="12292" width="38.85546875" style="7" customWidth="1"/>
    <col min="12293" max="12293" width="7.7109375" style="7" customWidth="1"/>
    <col min="12294" max="12294" width="9.42578125" style="7" bestFit="1" customWidth="1"/>
    <col min="12295" max="12295" width="9.28515625" style="7" bestFit="1" customWidth="1"/>
    <col min="12296" max="12296" width="9.140625" style="7"/>
    <col min="12297" max="12297" width="10.42578125" style="7" customWidth="1"/>
    <col min="12298" max="12298" width="7.42578125" style="7" customWidth="1"/>
    <col min="12299" max="12299" width="10.28515625" style="7" customWidth="1"/>
    <col min="12300" max="12300" width="12.7109375" style="7" customWidth="1"/>
    <col min="12301" max="12301" width="9.140625" style="7"/>
    <col min="12302" max="12302" width="9.5703125" style="7" bestFit="1" customWidth="1"/>
    <col min="12303" max="12545" width="9.140625" style="7"/>
    <col min="12546" max="12546" width="7.42578125" style="7" customWidth="1"/>
    <col min="12547" max="12547" width="9.140625" style="7"/>
    <col min="12548" max="12548" width="38.85546875" style="7" customWidth="1"/>
    <col min="12549" max="12549" width="7.7109375" style="7" customWidth="1"/>
    <col min="12550" max="12550" width="9.42578125" style="7" bestFit="1" customWidth="1"/>
    <col min="12551" max="12551" width="9.28515625" style="7" bestFit="1" customWidth="1"/>
    <col min="12552" max="12552" width="9.140625" style="7"/>
    <col min="12553" max="12553" width="10.42578125" style="7" customWidth="1"/>
    <col min="12554" max="12554" width="7.42578125" style="7" customWidth="1"/>
    <col min="12555" max="12555" width="10.28515625" style="7" customWidth="1"/>
    <col min="12556" max="12556" width="12.7109375" style="7" customWidth="1"/>
    <col min="12557" max="12557" width="9.140625" style="7"/>
    <col min="12558" max="12558" width="9.5703125" style="7" bestFit="1" customWidth="1"/>
    <col min="12559" max="12801" width="9.140625" style="7"/>
    <col min="12802" max="12802" width="7.42578125" style="7" customWidth="1"/>
    <col min="12803" max="12803" width="9.140625" style="7"/>
    <col min="12804" max="12804" width="38.85546875" style="7" customWidth="1"/>
    <col min="12805" max="12805" width="7.7109375" style="7" customWidth="1"/>
    <col min="12806" max="12806" width="9.42578125" style="7" bestFit="1" customWidth="1"/>
    <col min="12807" max="12807" width="9.28515625" style="7" bestFit="1" customWidth="1"/>
    <col min="12808" max="12808" width="9.140625" style="7"/>
    <col min="12809" max="12809" width="10.42578125" style="7" customWidth="1"/>
    <col min="12810" max="12810" width="7.42578125" style="7" customWidth="1"/>
    <col min="12811" max="12811" width="10.28515625" style="7" customWidth="1"/>
    <col min="12812" max="12812" width="12.7109375" style="7" customWidth="1"/>
    <col min="12813" max="12813" width="9.140625" style="7"/>
    <col min="12814" max="12814" width="9.5703125" style="7" bestFit="1" customWidth="1"/>
    <col min="12815" max="13057" width="9.140625" style="7"/>
    <col min="13058" max="13058" width="7.42578125" style="7" customWidth="1"/>
    <col min="13059" max="13059" width="9.140625" style="7"/>
    <col min="13060" max="13060" width="38.85546875" style="7" customWidth="1"/>
    <col min="13061" max="13061" width="7.7109375" style="7" customWidth="1"/>
    <col min="13062" max="13062" width="9.42578125" style="7" bestFit="1" customWidth="1"/>
    <col min="13063" max="13063" width="9.28515625" style="7" bestFit="1" customWidth="1"/>
    <col min="13064" max="13064" width="9.140625" style="7"/>
    <col min="13065" max="13065" width="10.42578125" style="7" customWidth="1"/>
    <col min="13066" max="13066" width="7.42578125" style="7" customWidth="1"/>
    <col min="13067" max="13067" width="10.28515625" style="7" customWidth="1"/>
    <col min="13068" max="13068" width="12.7109375" style="7" customWidth="1"/>
    <col min="13069" max="13069" width="9.140625" style="7"/>
    <col min="13070" max="13070" width="9.5703125" style="7" bestFit="1" customWidth="1"/>
    <col min="13071" max="13313" width="9.140625" style="7"/>
    <col min="13314" max="13314" width="7.42578125" style="7" customWidth="1"/>
    <col min="13315" max="13315" width="9.140625" style="7"/>
    <col min="13316" max="13316" width="38.85546875" style="7" customWidth="1"/>
    <col min="13317" max="13317" width="7.7109375" style="7" customWidth="1"/>
    <col min="13318" max="13318" width="9.42578125" style="7" bestFit="1" customWidth="1"/>
    <col min="13319" max="13319" width="9.28515625" style="7" bestFit="1" customWidth="1"/>
    <col min="13320" max="13320" width="9.140625" style="7"/>
    <col min="13321" max="13321" width="10.42578125" style="7" customWidth="1"/>
    <col min="13322" max="13322" width="7.42578125" style="7" customWidth="1"/>
    <col min="13323" max="13323" width="10.28515625" style="7" customWidth="1"/>
    <col min="13324" max="13324" width="12.7109375" style="7" customWidth="1"/>
    <col min="13325" max="13325" width="9.140625" style="7"/>
    <col min="13326" max="13326" width="9.5703125" style="7" bestFit="1" customWidth="1"/>
    <col min="13327" max="13569" width="9.140625" style="7"/>
    <col min="13570" max="13570" width="7.42578125" style="7" customWidth="1"/>
    <col min="13571" max="13571" width="9.140625" style="7"/>
    <col min="13572" max="13572" width="38.85546875" style="7" customWidth="1"/>
    <col min="13573" max="13573" width="7.7109375" style="7" customWidth="1"/>
    <col min="13574" max="13574" width="9.42578125" style="7" bestFit="1" customWidth="1"/>
    <col min="13575" max="13575" width="9.28515625" style="7" bestFit="1" customWidth="1"/>
    <col min="13576" max="13576" width="9.140625" style="7"/>
    <col min="13577" max="13577" width="10.42578125" style="7" customWidth="1"/>
    <col min="13578" max="13578" width="7.42578125" style="7" customWidth="1"/>
    <col min="13579" max="13579" width="10.28515625" style="7" customWidth="1"/>
    <col min="13580" max="13580" width="12.7109375" style="7" customWidth="1"/>
    <col min="13581" max="13581" width="9.140625" style="7"/>
    <col min="13582" max="13582" width="9.5703125" style="7" bestFit="1" customWidth="1"/>
    <col min="13583" max="13825" width="9.140625" style="7"/>
    <col min="13826" max="13826" width="7.42578125" style="7" customWidth="1"/>
    <col min="13827" max="13827" width="9.140625" style="7"/>
    <col min="13828" max="13828" width="38.85546875" style="7" customWidth="1"/>
    <col min="13829" max="13829" width="7.7109375" style="7" customWidth="1"/>
    <col min="13830" max="13830" width="9.42578125" style="7" bestFit="1" customWidth="1"/>
    <col min="13831" max="13831" width="9.28515625" style="7" bestFit="1" customWidth="1"/>
    <col min="13832" max="13832" width="9.140625" style="7"/>
    <col min="13833" max="13833" width="10.42578125" style="7" customWidth="1"/>
    <col min="13834" max="13834" width="7.42578125" style="7" customWidth="1"/>
    <col min="13835" max="13835" width="10.28515625" style="7" customWidth="1"/>
    <col min="13836" max="13836" width="12.7109375" style="7" customWidth="1"/>
    <col min="13837" max="13837" width="9.140625" style="7"/>
    <col min="13838" max="13838" width="9.5703125" style="7" bestFit="1" customWidth="1"/>
    <col min="13839" max="14081" width="9.140625" style="7"/>
    <col min="14082" max="14082" width="7.42578125" style="7" customWidth="1"/>
    <col min="14083" max="14083" width="9.140625" style="7"/>
    <col min="14084" max="14084" width="38.85546875" style="7" customWidth="1"/>
    <col min="14085" max="14085" width="7.7109375" style="7" customWidth="1"/>
    <col min="14086" max="14086" width="9.42578125" style="7" bestFit="1" customWidth="1"/>
    <col min="14087" max="14087" width="9.28515625" style="7" bestFit="1" customWidth="1"/>
    <col min="14088" max="14088" width="9.140625" style="7"/>
    <col min="14089" max="14089" width="10.42578125" style="7" customWidth="1"/>
    <col min="14090" max="14090" width="7.42578125" style="7" customWidth="1"/>
    <col min="14091" max="14091" width="10.28515625" style="7" customWidth="1"/>
    <col min="14092" max="14092" width="12.7109375" style="7" customWidth="1"/>
    <col min="14093" max="14093" width="9.140625" style="7"/>
    <col min="14094" max="14094" width="9.5703125" style="7" bestFit="1" customWidth="1"/>
    <col min="14095" max="14337" width="9.140625" style="7"/>
    <col min="14338" max="14338" width="7.42578125" style="7" customWidth="1"/>
    <col min="14339" max="14339" width="9.140625" style="7"/>
    <col min="14340" max="14340" width="38.85546875" style="7" customWidth="1"/>
    <col min="14341" max="14341" width="7.7109375" style="7" customWidth="1"/>
    <col min="14342" max="14342" width="9.42578125" style="7" bestFit="1" customWidth="1"/>
    <col min="14343" max="14343" width="9.28515625" style="7" bestFit="1" customWidth="1"/>
    <col min="14344" max="14344" width="9.140625" style="7"/>
    <col min="14345" max="14345" width="10.42578125" style="7" customWidth="1"/>
    <col min="14346" max="14346" width="7.42578125" style="7" customWidth="1"/>
    <col min="14347" max="14347" width="10.28515625" style="7" customWidth="1"/>
    <col min="14348" max="14348" width="12.7109375" style="7" customWidth="1"/>
    <col min="14349" max="14349" width="9.140625" style="7"/>
    <col min="14350" max="14350" width="9.5703125" style="7" bestFit="1" customWidth="1"/>
    <col min="14351" max="14593" width="9.140625" style="7"/>
    <col min="14594" max="14594" width="7.42578125" style="7" customWidth="1"/>
    <col min="14595" max="14595" width="9.140625" style="7"/>
    <col min="14596" max="14596" width="38.85546875" style="7" customWidth="1"/>
    <col min="14597" max="14597" width="7.7109375" style="7" customWidth="1"/>
    <col min="14598" max="14598" width="9.42578125" style="7" bestFit="1" customWidth="1"/>
    <col min="14599" max="14599" width="9.28515625" style="7" bestFit="1" customWidth="1"/>
    <col min="14600" max="14600" width="9.140625" style="7"/>
    <col min="14601" max="14601" width="10.42578125" style="7" customWidth="1"/>
    <col min="14602" max="14602" width="7.42578125" style="7" customWidth="1"/>
    <col min="14603" max="14603" width="10.28515625" style="7" customWidth="1"/>
    <col min="14604" max="14604" width="12.7109375" style="7" customWidth="1"/>
    <col min="14605" max="14605" width="9.140625" style="7"/>
    <col min="14606" max="14606" width="9.5703125" style="7" bestFit="1" customWidth="1"/>
    <col min="14607" max="14849" width="9.140625" style="7"/>
    <col min="14850" max="14850" width="7.42578125" style="7" customWidth="1"/>
    <col min="14851" max="14851" width="9.140625" style="7"/>
    <col min="14852" max="14852" width="38.85546875" style="7" customWidth="1"/>
    <col min="14853" max="14853" width="7.7109375" style="7" customWidth="1"/>
    <col min="14854" max="14854" width="9.42578125" style="7" bestFit="1" customWidth="1"/>
    <col min="14855" max="14855" width="9.28515625" style="7" bestFit="1" customWidth="1"/>
    <col min="14856" max="14856" width="9.140625" style="7"/>
    <col min="14857" max="14857" width="10.42578125" style="7" customWidth="1"/>
    <col min="14858" max="14858" width="7.42578125" style="7" customWidth="1"/>
    <col min="14859" max="14859" width="10.28515625" style="7" customWidth="1"/>
    <col min="14860" max="14860" width="12.7109375" style="7" customWidth="1"/>
    <col min="14861" max="14861" width="9.140625" style="7"/>
    <col min="14862" max="14862" width="9.5703125" style="7" bestFit="1" customWidth="1"/>
    <col min="14863" max="15105" width="9.140625" style="7"/>
    <col min="15106" max="15106" width="7.42578125" style="7" customWidth="1"/>
    <col min="15107" max="15107" width="9.140625" style="7"/>
    <col min="15108" max="15108" width="38.85546875" style="7" customWidth="1"/>
    <col min="15109" max="15109" width="7.7109375" style="7" customWidth="1"/>
    <col min="15110" max="15110" width="9.42578125" style="7" bestFit="1" customWidth="1"/>
    <col min="15111" max="15111" width="9.28515625" style="7" bestFit="1" customWidth="1"/>
    <col min="15112" max="15112" width="9.140625" style="7"/>
    <col min="15113" max="15113" width="10.42578125" style="7" customWidth="1"/>
    <col min="15114" max="15114" width="7.42578125" style="7" customWidth="1"/>
    <col min="15115" max="15115" width="10.28515625" style="7" customWidth="1"/>
    <col min="15116" max="15116" width="12.7109375" style="7" customWidth="1"/>
    <col min="15117" max="15117" width="9.140625" style="7"/>
    <col min="15118" max="15118" width="9.5703125" style="7" bestFit="1" customWidth="1"/>
    <col min="15119" max="15361" width="9.140625" style="7"/>
    <col min="15362" max="15362" width="7.42578125" style="7" customWidth="1"/>
    <col min="15363" max="15363" width="9.140625" style="7"/>
    <col min="15364" max="15364" width="38.85546875" style="7" customWidth="1"/>
    <col min="15365" max="15365" width="7.7109375" style="7" customWidth="1"/>
    <col min="15366" max="15366" width="9.42578125" style="7" bestFit="1" customWidth="1"/>
    <col min="15367" max="15367" width="9.28515625" style="7" bestFit="1" customWidth="1"/>
    <col min="15368" max="15368" width="9.140625" style="7"/>
    <col min="15369" max="15369" width="10.42578125" style="7" customWidth="1"/>
    <col min="15370" max="15370" width="7.42578125" style="7" customWidth="1"/>
    <col min="15371" max="15371" width="10.28515625" style="7" customWidth="1"/>
    <col min="15372" max="15372" width="12.7109375" style="7" customWidth="1"/>
    <col min="15373" max="15373" width="9.140625" style="7"/>
    <col min="15374" max="15374" width="9.5703125" style="7" bestFit="1" customWidth="1"/>
    <col min="15375" max="15617" width="9.140625" style="7"/>
    <col min="15618" max="15618" width="7.42578125" style="7" customWidth="1"/>
    <col min="15619" max="15619" width="9.140625" style="7"/>
    <col min="15620" max="15620" width="38.85546875" style="7" customWidth="1"/>
    <col min="15621" max="15621" width="7.7109375" style="7" customWidth="1"/>
    <col min="15622" max="15622" width="9.42578125" style="7" bestFit="1" customWidth="1"/>
    <col min="15623" max="15623" width="9.28515625" style="7" bestFit="1" customWidth="1"/>
    <col min="15624" max="15624" width="9.140625" style="7"/>
    <col min="15625" max="15625" width="10.42578125" style="7" customWidth="1"/>
    <col min="15626" max="15626" width="7.42578125" style="7" customWidth="1"/>
    <col min="15627" max="15627" width="10.28515625" style="7" customWidth="1"/>
    <col min="15628" max="15628" width="12.7109375" style="7" customWidth="1"/>
    <col min="15629" max="15629" width="9.140625" style="7"/>
    <col min="15630" max="15630" width="9.5703125" style="7" bestFit="1" customWidth="1"/>
    <col min="15631" max="15873" width="9.140625" style="7"/>
    <col min="15874" max="15874" width="7.42578125" style="7" customWidth="1"/>
    <col min="15875" max="15875" width="9.140625" style="7"/>
    <col min="15876" max="15876" width="38.85546875" style="7" customWidth="1"/>
    <col min="15877" max="15877" width="7.7109375" style="7" customWidth="1"/>
    <col min="15878" max="15878" width="9.42578125" style="7" bestFit="1" customWidth="1"/>
    <col min="15879" max="15879" width="9.28515625" style="7" bestFit="1" customWidth="1"/>
    <col min="15880" max="15880" width="9.140625" style="7"/>
    <col min="15881" max="15881" width="10.42578125" style="7" customWidth="1"/>
    <col min="15882" max="15882" width="7.42578125" style="7" customWidth="1"/>
    <col min="15883" max="15883" width="10.28515625" style="7" customWidth="1"/>
    <col min="15884" max="15884" width="12.7109375" style="7" customWidth="1"/>
    <col min="15885" max="15885" width="9.140625" style="7"/>
    <col min="15886" max="15886" width="9.5703125" style="7" bestFit="1" customWidth="1"/>
    <col min="15887" max="16129" width="9.140625" style="7"/>
    <col min="16130" max="16130" width="7.42578125" style="7" customWidth="1"/>
    <col min="16131" max="16131" width="9.140625" style="7"/>
    <col min="16132" max="16132" width="38.85546875" style="7" customWidth="1"/>
    <col min="16133" max="16133" width="7.7109375" style="7" customWidth="1"/>
    <col min="16134" max="16134" width="9.42578125" style="7" bestFit="1" customWidth="1"/>
    <col min="16135" max="16135" width="9.28515625" style="7" bestFit="1" customWidth="1"/>
    <col min="16136" max="16136" width="9.140625" style="7"/>
    <col min="16137" max="16137" width="10.42578125" style="7" customWidth="1"/>
    <col min="16138" max="16138" width="7.42578125" style="7" customWidth="1"/>
    <col min="16139" max="16139" width="10.28515625" style="7" customWidth="1"/>
    <col min="16140" max="16140" width="12.7109375" style="7" customWidth="1"/>
    <col min="16141" max="16141" width="9.140625" style="7"/>
    <col min="16142" max="16142" width="9.5703125" style="7" bestFit="1" customWidth="1"/>
    <col min="16143" max="16384" width="9.140625" style="7"/>
  </cols>
  <sheetData>
    <row r="1" spans="1:21" ht="74.25" customHeight="1" x14ac:dyDescent="0.2">
      <c r="A1" s="91" t="s">
        <v>279</v>
      </c>
      <c r="B1" s="91"/>
      <c r="C1" s="91"/>
      <c r="D1" s="91"/>
      <c r="E1" s="91"/>
      <c r="F1" s="91"/>
      <c r="G1" s="91"/>
      <c r="H1" s="91"/>
      <c r="I1" s="91"/>
      <c r="J1" s="91"/>
      <c r="K1" s="91"/>
      <c r="L1" s="91"/>
      <c r="M1" s="7" t="s">
        <v>114</v>
      </c>
    </row>
    <row r="2" spans="1:21" s="22" customFormat="1" ht="20.25" customHeight="1" x14ac:dyDescent="0.25">
      <c r="A2" s="92" t="s">
        <v>329</v>
      </c>
      <c r="B2" s="92"/>
      <c r="C2" s="92"/>
      <c r="D2" s="92"/>
      <c r="E2" s="92"/>
      <c r="F2" s="92"/>
      <c r="G2" s="92"/>
      <c r="H2" s="92"/>
      <c r="I2" s="92"/>
      <c r="J2" s="92"/>
      <c r="K2" s="92"/>
      <c r="L2" s="92"/>
      <c r="M2" s="21"/>
      <c r="N2" s="21"/>
      <c r="O2" s="21"/>
      <c r="P2" s="21"/>
      <c r="Q2" s="21"/>
      <c r="R2" s="21"/>
      <c r="S2" s="21"/>
      <c r="T2" s="21"/>
      <c r="U2" s="21"/>
    </row>
    <row r="3" spans="1:21" ht="44.25" customHeight="1" x14ac:dyDescent="0.2">
      <c r="A3" s="23" t="s">
        <v>38</v>
      </c>
      <c r="B3" s="1" t="s">
        <v>39</v>
      </c>
      <c r="C3" s="1" t="s">
        <v>40</v>
      </c>
      <c r="D3" s="1" t="s">
        <v>321</v>
      </c>
      <c r="E3" s="1" t="s">
        <v>322</v>
      </c>
      <c r="F3" s="1" t="s">
        <v>323</v>
      </c>
      <c r="G3" s="1" t="s">
        <v>324</v>
      </c>
      <c r="H3" s="1" t="s">
        <v>325</v>
      </c>
      <c r="I3" s="24" t="s">
        <v>41</v>
      </c>
      <c r="J3" s="1" t="s">
        <v>42</v>
      </c>
      <c r="K3" s="5" t="s">
        <v>43</v>
      </c>
      <c r="L3" s="25" t="s">
        <v>44</v>
      </c>
    </row>
    <row r="4" spans="1:21" s="29" customFormat="1" ht="71.25" x14ac:dyDescent="0.25">
      <c r="A4" s="26">
        <v>1</v>
      </c>
      <c r="B4" s="3" t="s">
        <v>280</v>
      </c>
      <c r="C4" s="27" t="s">
        <v>281</v>
      </c>
      <c r="D4" s="2">
        <v>43.459999999999994</v>
      </c>
      <c r="E4" s="2"/>
      <c r="F4" s="2"/>
      <c r="G4" s="2"/>
      <c r="H4" s="2"/>
      <c r="I4" s="28">
        <f>D4+E4+F4+G4+H4</f>
        <v>43.459999999999994</v>
      </c>
      <c r="J4" s="6" t="s">
        <v>0</v>
      </c>
      <c r="K4" s="17">
        <v>13.5</v>
      </c>
      <c r="L4" s="28">
        <f>ROUND(K4*I4,0)</f>
        <v>587</v>
      </c>
      <c r="Q4" s="29">
        <v>112</v>
      </c>
    </row>
    <row r="5" spans="1:21" s="30" customFormat="1" ht="82.5" customHeight="1" x14ac:dyDescent="0.25">
      <c r="B5" s="3" t="s">
        <v>99</v>
      </c>
      <c r="C5" s="31" t="s">
        <v>108</v>
      </c>
      <c r="D5" s="3"/>
      <c r="E5" s="28">
        <v>50.56</v>
      </c>
      <c r="F5" s="32">
        <v>90.850000000000009</v>
      </c>
      <c r="G5" s="32"/>
      <c r="H5" s="32"/>
      <c r="I5" s="28">
        <f>D5+E5+F5+G5+H5</f>
        <v>141.41000000000003</v>
      </c>
      <c r="J5" s="16" t="s">
        <v>22</v>
      </c>
      <c r="K5" s="18">
        <v>66</v>
      </c>
      <c r="L5" s="28">
        <f t="shared" ref="L5:L67" si="0">ROUND(K5*I5,0)</f>
        <v>9333</v>
      </c>
    </row>
    <row r="6" spans="1:21" s="30" customFormat="1" ht="57" x14ac:dyDescent="0.25">
      <c r="B6" s="3" t="s">
        <v>100</v>
      </c>
      <c r="C6" s="31" t="s">
        <v>6</v>
      </c>
      <c r="D6" s="3"/>
      <c r="E6" s="28">
        <v>50.56</v>
      </c>
      <c r="F6" s="32">
        <v>161.95000000000002</v>
      </c>
      <c r="G6" s="32"/>
      <c r="H6" s="32"/>
      <c r="I6" s="28">
        <f t="shared" ref="I6:I67" si="1">D6+E6+F6+G6+H6</f>
        <v>212.51000000000002</v>
      </c>
      <c r="J6" s="16" t="s">
        <v>22</v>
      </c>
      <c r="K6" s="18">
        <v>33.5</v>
      </c>
      <c r="L6" s="28">
        <f t="shared" si="0"/>
        <v>7119</v>
      </c>
    </row>
    <row r="7" spans="1:21" s="30" customFormat="1" ht="76.5" customHeight="1" x14ac:dyDescent="0.25">
      <c r="B7" s="3" t="s">
        <v>23</v>
      </c>
      <c r="C7" s="31" t="s">
        <v>24</v>
      </c>
      <c r="D7" s="3"/>
      <c r="E7" s="28"/>
      <c r="F7" s="28"/>
      <c r="G7" s="28"/>
      <c r="H7" s="28"/>
      <c r="I7" s="28"/>
      <c r="J7" s="16"/>
      <c r="K7" s="18"/>
      <c r="L7" s="28"/>
    </row>
    <row r="8" spans="1:21" s="30" customFormat="1" ht="22.5" customHeight="1" x14ac:dyDescent="0.25">
      <c r="B8" s="3" t="s">
        <v>7</v>
      </c>
      <c r="C8" s="31" t="s">
        <v>25</v>
      </c>
      <c r="D8" s="3"/>
      <c r="E8" s="28">
        <v>2.1637500000000003</v>
      </c>
      <c r="F8" s="32">
        <v>7.3275000000000006</v>
      </c>
      <c r="G8" s="32"/>
      <c r="H8" s="32"/>
      <c r="I8" s="28">
        <f t="shared" si="1"/>
        <v>9.4912500000000009</v>
      </c>
      <c r="J8" s="16" t="s">
        <v>3</v>
      </c>
      <c r="K8" s="18">
        <v>894</v>
      </c>
      <c r="L8" s="28">
        <f t="shared" si="0"/>
        <v>8485</v>
      </c>
    </row>
    <row r="9" spans="1:21" s="30" customFormat="1" ht="93.75" customHeight="1" x14ac:dyDescent="0.25">
      <c r="B9" s="3" t="s">
        <v>26</v>
      </c>
      <c r="C9" s="31" t="s">
        <v>8</v>
      </c>
      <c r="D9" s="3"/>
      <c r="E9" s="28">
        <v>229.26999999999998</v>
      </c>
      <c r="F9" s="28"/>
      <c r="G9" s="28"/>
      <c r="H9" s="28"/>
      <c r="I9" s="28">
        <f t="shared" si="1"/>
        <v>229.26999999999998</v>
      </c>
      <c r="J9" s="16" t="s">
        <v>27</v>
      </c>
      <c r="K9" s="18">
        <v>1</v>
      </c>
      <c r="L9" s="28">
        <f t="shared" si="0"/>
        <v>229</v>
      </c>
    </row>
    <row r="10" spans="1:21" s="30" customFormat="1" ht="57" x14ac:dyDescent="0.25">
      <c r="B10" s="3" t="s">
        <v>101</v>
      </c>
      <c r="C10" s="31" t="s">
        <v>120</v>
      </c>
      <c r="D10" s="3"/>
      <c r="E10" s="28">
        <v>59.49</v>
      </c>
      <c r="F10" s="32">
        <v>53.017000000000017</v>
      </c>
      <c r="G10" s="32"/>
      <c r="H10" s="32"/>
      <c r="I10" s="28">
        <f t="shared" si="1"/>
        <v>112.50700000000002</v>
      </c>
      <c r="J10" s="16" t="s">
        <v>3</v>
      </c>
      <c r="K10" s="18">
        <v>768</v>
      </c>
      <c r="L10" s="28">
        <f t="shared" si="0"/>
        <v>86405</v>
      </c>
    </row>
    <row r="11" spans="1:21" s="33" customFormat="1" ht="57" x14ac:dyDescent="0.25">
      <c r="B11" s="3" t="s">
        <v>28</v>
      </c>
      <c r="C11" s="31" t="s">
        <v>116</v>
      </c>
      <c r="D11" s="3"/>
      <c r="E11" s="28"/>
      <c r="F11" s="28"/>
      <c r="G11" s="28"/>
      <c r="H11" s="28"/>
      <c r="I11" s="28"/>
      <c r="J11" s="16"/>
      <c r="K11" s="18"/>
      <c r="L11" s="28"/>
    </row>
    <row r="12" spans="1:21" s="33" customFormat="1" ht="21" customHeight="1" x14ac:dyDescent="0.25">
      <c r="B12" s="3" t="s">
        <v>9</v>
      </c>
      <c r="C12" s="31" t="s">
        <v>10</v>
      </c>
      <c r="D12" s="3"/>
      <c r="E12" s="28">
        <v>124.05999999999999</v>
      </c>
      <c r="F12" s="32">
        <v>191.59200000000004</v>
      </c>
      <c r="G12" s="32"/>
      <c r="H12" s="8">
        <v>1.3049999999999999</v>
      </c>
      <c r="I12" s="28">
        <f t="shared" si="1"/>
        <v>316.95700000000005</v>
      </c>
      <c r="J12" s="16" t="s">
        <v>3</v>
      </c>
      <c r="K12" s="18">
        <v>263</v>
      </c>
      <c r="L12" s="28">
        <f t="shared" si="0"/>
        <v>83360</v>
      </c>
    </row>
    <row r="13" spans="1:21" s="33" customFormat="1" ht="57" x14ac:dyDescent="0.25">
      <c r="B13" s="3" t="s">
        <v>29</v>
      </c>
      <c r="C13" s="31" t="s">
        <v>11</v>
      </c>
      <c r="D13" s="3"/>
      <c r="E13" s="28">
        <v>7</v>
      </c>
      <c r="F13" s="32">
        <v>9</v>
      </c>
      <c r="G13" s="32"/>
      <c r="H13" s="32"/>
      <c r="I13" s="28">
        <f t="shared" si="1"/>
        <v>16</v>
      </c>
      <c r="J13" s="16" t="s">
        <v>30</v>
      </c>
      <c r="K13" s="18">
        <v>100</v>
      </c>
      <c r="L13" s="28">
        <f t="shared" si="0"/>
        <v>1600</v>
      </c>
    </row>
    <row r="14" spans="1:21" s="33" customFormat="1" ht="57" x14ac:dyDescent="0.25">
      <c r="B14" s="3" t="s">
        <v>31</v>
      </c>
      <c r="C14" s="31" t="s">
        <v>12</v>
      </c>
      <c r="D14" s="3"/>
      <c r="E14" s="28">
        <v>5</v>
      </c>
      <c r="F14" s="32">
        <v>21</v>
      </c>
      <c r="G14" s="32"/>
      <c r="H14" s="32"/>
      <c r="I14" s="28">
        <f>D14+E14+F14+G14+H14</f>
        <v>26</v>
      </c>
      <c r="J14" s="16" t="s">
        <v>30</v>
      </c>
      <c r="K14" s="18">
        <v>66.5</v>
      </c>
      <c r="L14" s="28">
        <f t="shared" si="0"/>
        <v>1729</v>
      </c>
    </row>
    <row r="15" spans="1:21" s="33" customFormat="1" ht="57" x14ac:dyDescent="0.25">
      <c r="B15" s="3" t="s">
        <v>102</v>
      </c>
      <c r="C15" s="31" t="s">
        <v>319</v>
      </c>
      <c r="D15" s="3"/>
      <c r="E15" s="28"/>
      <c r="F15" s="28"/>
      <c r="G15" s="28"/>
      <c r="H15" s="28"/>
      <c r="I15" s="28"/>
      <c r="J15" s="16"/>
      <c r="K15" s="18"/>
      <c r="L15" s="28"/>
    </row>
    <row r="16" spans="1:21" s="33" customFormat="1" ht="15" x14ac:dyDescent="0.25">
      <c r="B16" s="3" t="s">
        <v>13</v>
      </c>
      <c r="C16" s="31" t="s">
        <v>32</v>
      </c>
      <c r="D16" s="3"/>
      <c r="E16" s="28">
        <v>36</v>
      </c>
      <c r="F16" s="28"/>
      <c r="G16" s="28"/>
      <c r="H16" s="28"/>
      <c r="I16" s="28">
        <f>D16+E16+F16+G16+H16</f>
        <v>36</v>
      </c>
      <c r="J16" s="16" t="s">
        <v>33</v>
      </c>
      <c r="K16" s="18">
        <v>16.5</v>
      </c>
      <c r="L16" s="28">
        <f t="shared" si="0"/>
        <v>594</v>
      </c>
    </row>
    <row r="17" spans="1:17" s="33" customFormat="1" ht="42.75" x14ac:dyDescent="0.25">
      <c r="B17" s="3" t="s">
        <v>103</v>
      </c>
      <c r="C17" s="31" t="s">
        <v>34</v>
      </c>
      <c r="D17" s="3"/>
      <c r="E17" s="28"/>
      <c r="F17" s="28"/>
      <c r="G17" s="28"/>
      <c r="H17" s="28"/>
      <c r="I17" s="28"/>
      <c r="J17" s="16"/>
      <c r="K17" s="18"/>
      <c r="L17" s="28"/>
    </row>
    <row r="18" spans="1:17" s="33" customFormat="1" ht="15" x14ac:dyDescent="0.25">
      <c r="B18" s="3" t="s">
        <v>14</v>
      </c>
      <c r="C18" s="31" t="s">
        <v>35</v>
      </c>
      <c r="D18" s="3"/>
      <c r="E18" s="28">
        <v>23.469000000000001</v>
      </c>
      <c r="F18" s="32">
        <v>44.893500000000003</v>
      </c>
      <c r="G18" s="32"/>
      <c r="H18" s="32"/>
      <c r="I18" s="28">
        <f t="shared" si="1"/>
        <v>68.362500000000011</v>
      </c>
      <c r="J18" s="16" t="s">
        <v>3</v>
      </c>
      <c r="K18" s="18">
        <v>549</v>
      </c>
      <c r="L18" s="28">
        <f t="shared" si="0"/>
        <v>37531</v>
      </c>
    </row>
    <row r="19" spans="1:17" s="33" customFormat="1" ht="42.75" x14ac:dyDescent="0.25">
      <c r="B19" s="3" t="s">
        <v>104</v>
      </c>
      <c r="C19" s="31" t="s">
        <v>16</v>
      </c>
      <c r="D19" s="3"/>
      <c r="E19" s="28"/>
      <c r="F19" s="28"/>
      <c r="G19" s="28"/>
      <c r="H19" s="28"/>
      <c r="I19" s="28"/>
      <c r="J19" s="16"/>
      <c r="K19" s="18"/>
      <c r="L19" s="28"/>
    </row>
    <row r="20" spans="1:17" s="33" customFormat="1" ht="15" x14ac:dyDescent="0.25">
      <c r="B20" s="3" t="s">
        <v>15</v>
      </c>
      <c r="C20" s="31" t="s">
        <v>36</v>
      </c>
      <c r="D20" s="3"/>
      <c r="E20" s="28">
        <v>18.130000000000003</v>
      </c>
      <c r="F20" s="28"/>
      <c r="G20" s="28"/>
      <c r="H20" s="28"/>
      <c r="I20" s="28">
        <f t="shared" si="1"/>
        <v>18.130000000000003</v>
      </c>
      <c r="J20" s="16" t="s">
        <v>22</v>
      </c>
      <c r="K20" s="19">
        <v>85</v>
      </c>
      <c r="L20" s="28">
        <f t="shared" si="0"/>
        <v>1541</v>
      </c>
    </row>
    <row r="21" spans="1:17" s="33" customFormat="1" ht="57" x14ac:dyDescent="0.25">
      <c r="B21" s="3" t="s">
        <v>105</v>
      </c>
      <c r="C21" s="31" t="s">
        <v>37</v>
      </c>
      <c r="D21" s="3"/>
      <c r="E21" s="28">
        <v>58.760000000000005</v>
      </c>
      <c r="F21" s="32">
        <v>119.71600000000001</v>
      </c>
      <c r="G21" s="32"/>
      <c r="H21" s="32"/>
      <c r="I21" s="28">
        <f t="shared" si="1"/>
        <v>178.476</v>
      </c>
      <c r="J21" s="16" t="s">
        <v>3</v>
      </c>
      <c r="K21" s="19">
        <v>279</v>
      </c>
      <c r="L21" s="28">
        <f t="shared" si="0"/>
        <v>49795</v>
      </c>
    </row>
    <row r="22" spans="1:17" s="33" customFormat="1" ht="28.5" x14ac:dyDescent="0.25">
      <c r="B22" s="3" t="s">
        <v>106</v>
      </c>
      <c r="C22" s="31" t="s">
        <v>5</v>
      </c>
      <c r="D22" s="3"/>
      <c r="E22" s="28"/>
      <c r="F22" s="28"/>
      <c r="G22" s="28"/>
      <c r="H22" s="28"/>
      <c r="I22" s="28"/>
      <c r="J22" s="16"/>
      <c r="K22" s="19"/>
      <c r="L22" s="28"/>
    </row>
    <row r="23" spans="1:17" s="33" customFormat="1" ht="15" x14ac:dyDescent="0.25">
      <c r="B23" s="3" t="s">
        <v>17</v>
      </c>
      <c r="C23" s="31" t="s">
        <v>18</v>
      </c>
      <c r="D23" s="3"/>
      <c r="E23" s="28">
        <v>265.779</v>
      </c>
      <c r="F23" s="32">
        <v>409.21850000000006</v>
      </c>
      <c r="G23" s="32"/>
      <c r="H23" s="32"/>
      <c r="I23" s="28">
        <f t="shared" si="1"/>
        <v>674.99750000000006</v>
      </c>
      <c r="J23" s="16" t="s">
        <v>3</v>
      </c>
      <c r="K23" s="19">
        <v>91.5</v>
      </c>
      <c r="L23" s="28">
        <f t="shared" si="0"/>
        <v>61762</v>
      </c>
    </row>
    <row r="24" spans="1:17" s="33" customFormat="1" ht="42.75" x14ac:dyDescent="0.25">
      <c r="B24" s="3" t="s">
        <v>107</v>
      </c>
      <c r="C24" s="31" t="s">
        <v>119</v>
      </c>
      <c r="D24" s="3"/>
      <c r="E24" s="28"/>
      <c r="F24" s="28"/>
      <c r="G24" s="28"/>
      <c r="H24" s="28"/>
      <c r="I24" s="28"/>
      <c r="J24" s="16"/>
      <c r="K24" s="19"/>
      <c r="L24" s="28"/>
    </row>
    <row r="25" spans="1:17" s="33" customFormat="1" ht="15" x14ac:dyDescent="0.25">
      <c r="B25" s="3" t="s">
        <v>19</v>
      </c>
      <c r="C25" s="31" t="s">
        <v>20</v>
      </c>
      <c r="D25" s="3"/>
      <c r="E25" s="28">
        <v>265.779</v>
      </c>
      <c r="F25" s="32">
        <v>409.21850000000006</v>
      </c>
      <c r="G25" s="32"/>
      <c r="H25" s="32"/>
      <c r="I25" s="28">
        <f t="shared" si="1"/>
        <v>674.99750000000006</v>
      </c>
      <c r="J25" s="16" t="s">
        <v>3</v>
      </c>
      <c r="K25" s="19">
        <v>45</v>
      </c>
      <c r="L25" s="28">
        <f t="shared" si="0"/>
        <v>30375</v>
      </c>
    </row>
    <row r="26" spans="1:17" s="29" customFormat="1" ht="99.75" x14ac:dyDescent="0.25">
      <c r="A26" s="26">
        <v>2</v>
      </c>
      <c r="B26" s="3" t="s">
        <v>282</v>
      </c>
      <c r="C26" s="27" t="s">
        <v>45</v>
      </c>
      <c r="D26" s="2"/>
      <c r="E26" s="2"/>
      <c r="F26" s="2"/>
      <c r="G26" s="2"/>
      <c r="H26" s="2"/>
      <c r="I26" s="28"/>
      <c r="J26" s="6"/>
      <c r="K26" s="20"/>
      <c r="L26" s="28"/>
      <c r="Q26" s="29">
        <v>112</v>
      </c>
    </row>
    <row r="27" spans="1:17" s="29" customFormat="1" ht="15.75" x14ac:dyDescent="0.25">
      <c r="A27" s="26"/>
      <c r="B27" s="3" t="s">
        <v>46</v>
      </c>
      <c r="C27" s="27" t="s">
        <v>47</v>
      </c>
      <c r="D27" s="2">
        <v>133.65</v>
      </c>
      <c r="E27" s="2"/>
      <c r="F27" s="2"/>
      <c r="G27" s="2"/>
      <c r="H27" s="8">
        <v>23.328000000000003</v>
      </c>
      <c r="I27" s="28">
        <f t="shared" si="1"/>
        <v>156.97800000000001</v>
      </c>
      <c r="J27" s="6" t="s">
        <v>21</v>
      </c>
      <c r="K27" s="20">
        <v>185</v>
      </c>
      <c r="L27" s="28">
        <f t="shared" si="0"/>
        <v>29041</v>
      </c>
    </row>
    <row r="28" spans="1:17" s="39" customFormat="1" ht="71.25" customHeight="1" x14ac:dyDescent="0.25">
      <c r="A28" s="34">
        <v>3</v>
      </c>
      <c r="B28" s="35" t="s">
        <v>121</v>
      </c>
      <c r="C28" s="36" t="s">
        <v>122</v>
      </c>
      <c r="D28" s="9"/>
      <c r="E28" s="37"/>
      <c r="F28" s="38"/>
      <c r="G28" s="38"/>
      <c r="I28" s="28"/>
      <c r="K28" s="40"/>
      <c r="L28" s="28"/>
    </row>
    <row r="29" spans="1:17" s="39" customFormat="1" ht="15" x14ac:dyDescent="0.25">
      <c r="A29" s="34"/>
      <c r="B29" s="41" t="s">
        <v>123</v>
      </c>
      <c r="C29" s="36" t="s">
        <v>124</v>
      </c>
      <c r="D29" s="8"/>
      <c r="H29" s="8">
        <v>3.8880000000000003</v>
      </c>
      <c r="I29" s="28">
        <f t="shared" si="1"/>
        <v>3.8880000000000003</v>
      </c>
      <c r="J29" s="37" t="s">
        <v>3</v>
      </c>
      <c r="K29" s="17">
        <v>26.5</v>
      </c>
      <c r="L29" s="28">
        <f t="shared" si="0"/>
        <v>103</v>
      </c>
    </row>
    <row r="30" spans="1:17" s="29" customFormat="1" ht="85.5" x14ac:dyDescent="0.25">
      <c r="A30" s="26">
        <v>3</v>
      </c>
      <c r="B30" s="3" t="s">
        <v>71</v>
      </c>
      <c r="C30" s="27" t="s">
        <v>48</v>
      </c>
      <c r="D30" s="2">
        <v>11.14</v>
      </c>
      <c r="E30" s="2"/>
      <c r="F30" s="2"/>
      <c r="G30" s="42">
        <v>429.23249999999996</v>
      </c>
      <c r="H30" s="8">
        <v>3.8960000000000004</v>
      </c>
      <c r="I30" s="28">
        <f t="shared" si="1"/>
        <v>444.26849999999996</v>
      </c>
      <c r="J30" s="6" t="s">
        <v>21</v>
      </c>
      <c r="K30" s="20">
        <v>371</v>
      </c>
      <c r="L30" s="28">
        <f t="shared" si="0"/>
        <v>164824</v>
      </c>
    </row>
    <row r="31" spans="1:17" s="29" customFormat="1" ht="71.25" x14ac:dyDescent="0.25">
      <c r="A31" s="26">
        <v>4</v>
      </c>
      <c r="B31" s="3" t="s">
        <v>83</v>
      </c>
      <c r="C31" s="27" t="s">
        <v>49</v>
      </c>
      <c r="D31" s="2"/>
      <c r="E31" s="2"/>
      <c r="F31" s="2"/>
      <c r="G31" s="2"/>
      <c r="H31" s="2"/>
      <c r="I31" s="28"/>
      <c r="J31" s="6"/>
      <c r="K31" s="20"/>
      <c r="L31" s="28"/>
    </row>
    <row r="32" spans="1:17" s="29" customFormat="1" ht="42.75" x14ac:dyDescent="0.25">
      <c r="A32" s="26"/>
      <c r="B32" s="3" t="s">
        <v>50</v>
      </c>
      <c r="C32" s="27" t="s">
        <v>51</v>
      </c>
      <c r="D32" s="2">
        <v>7.43</v>
      </c>
      <c r="E32" s="2"/>
      <c r="F32" s="2"/>
      <c r="G32" s="2"/>
      <c r="H32" s="8">
        <v>2.5960000000000001</v>
      </c>
      <c r="I32" s="28">
        <f t="shared" si="1"/>
        <v>10.026</v>
      </c>
      <c r="J32" s="6" t="s">
        <v>21</v>
      </c>
      <c r="K32" s="20">
        <v>2970</v>
      </c>
      <c r="L32" s="28">
        <f t="shared" si="0"/>
        <v>29777</v>
      </c>
    </row>
    <row r="33" spans="1:16" s="29" customFormat="1" ht="85.5" x14ac:dyDescent="0.25">
      <c r="A33" s="26">
        <v>5</v>
      </c>
      <c r="B33" s="3" t="s">
        <v>84</v>
      </c>
      <c r="C33" s="43" t="s">
        <v>52</v>
      </c>
      <c r="D33" s="2"/>
      <c r="E33" s="2"/>
      <c r="F33" s="2"/>
      <c r="G33" s="2"/>
      <c r="H33" s="2"/>
      <c r="I33" s="28"/>
      <c r="J33" s="6"/>
      <c r="K33" s="20"/>
      <c r="L33" s="28"/>
      <c r="P33" s="44"/>
    </row>
    <row r="34" spans="1:16" s="29" customFormat="1" ht="26.25" customHeight="1" x14ac:dyDescent="0.25">
      <c r="A34" s="26"/>
      <c r="B34" s="3" t="s">
        <v>72</v>
      </c>
      <c r="C34" s="27" t="s">
        <v>73</v>
      </c>
      <c r="D34" s="2">
        <v>57.26</v>
      </c>
      <c r="E34" s="2"/>
      <c r="F34" s="2"/>
      <c r="G34" s="2"/>
      <c r="H34" s="2"/>
      <c r="I34" s="28">
        <f t="shared" si="1"/>
        <v>57.26</v>
      </c>
      <c r="J34" s="6" t="s">
        <v>21</v>
      </c>
      <c r="K34" s="20">
        <v>4231</v>
      </c>
      <c r="L34" s="28">
        <f t="shared" si="0"/>
        <v>242267</v>
      </c>
    </row>
    <row r="35" spans="1:16" s="40" customFormat="1" ht="22.5" customHeight="1" x14ac:dyDescent="0.25">
      <c r="A35" s="16"/>
      <c r="B35" s="45" t="s">
        <v>125</v>
      </c>
      <c r="C35" s="46" t="s">
        <v>126</v>
      </c>
      <c r="D35" s="8"/>
      <c r="E35" s="38"/>
      <c r="F35" s="38"/>
      <c r="G35" s="38"/>
      <c r="H35" s="8">
        <v>13.233900000000002</v>
      </c>
      <c r="I35" s="28">
        <f t="shared" si="1"/>
        <v>13.233900000000002</v>
      </c>
      <c r="J35" s="38" t="s">
        <v>3</v>
      </c>
      <c r="K35" s="17">
        <v>4298</v>
      </c>
      <c r="L35" s="28">
        <f t="shared" si="0"/>
        <v>56879</v>
      </c>
    </row>
    <row r="36" spans="1:16" s="48" customFormat="1" ht="57" x14ac:dyDescent="0.3">
      <c r="A36" s="26">
        <v>6</v>
      </c>
      <c r="B36" s="3" t="s">
        <v>85</v>
      </c>
      <c r="C36" s="27" t="s">
        <v>74</v>
      </c>
      <c r="D36" s="2">
        <v>30.4</v>
      </c>
      <c r="E36" s="2"/>
      <c r="F36" s="2"/>
      <c r="G36" s="2"/>
      <c r="H36" s="47">
        <v>7.6811000000000007</v>
      </c>
      <c r="I36" s="28">
        <f t="shared" si="1"/>
        <v>38.081099999999999</v>
      </c>
      <c r="J36" s="6" t="s">
        <v>3</v>
      </c>
      <c r="K36" s="20">
        <v>97.5</v>
      </c>
      <c r="L36" s="28">
        <f t="shared" si="0"/>
        <v>3713</v>
      </c>
    </row>
    <row r="37" spans="1:16" s="29" customFormat="1" ht="85.5" x14ac:dyDescent="0.25">
      <c r="A37" s="26">
        <v>7</v>
      </c>
      <c r="B37" s="3" t="s">
        <v>87</v>
      </c>
      <c r="C37" s="27" t="s">
        <v>53</v>
      </c>
      <c r="D37" s="2">
        <v>88.22</v>
      </c>
      <c r="E37" s="2"/>
      <c r="F37" s="2"/>
      <c r="G37" s="2"/>
      <c r="H37" s="8">
        <v>15.064</v>
      </c>
      <c r="I37" s="28">
        <f t="shared" si="1"/>
        <v>103.28399999999999</v>
      </c>
      <c r="J37" s="6" t="s">
        <v>3</v>
      </c>
      <c r="K37" s="20">
        <v>65</v>
      </c>
      <c r="L37" s="28">
        <f t="shared" si="0"/>
        <v>6713</v>
      </c>
      <c r="M37" s="49"/>
    </row>
    <row r="38" spans="1:16" s="29" customFormat="1" ht="90" customHeight="1" x14ac:dyDescent="0.25">
      <c r="A38" s="26">
        <v>8</v>
      </c>
      <c r="B38" s="3" t="s">
        <v>88</v>
      </c>
      <c r="C38" s="27" t="s">
        <v>86</v>
      </c>
      <c r="D38" s="2"/>
      <c r="E38" s="2"/>
      <c r="F38" s="2"/>
      <c r="G38" s="2"/>
      <c r="H38" s="2"/>
      <c r="I38" s="28"/>
      <c r="J38" s="6"/>
      <c r="K38" s="20"/>
      <c r="L38" s="28"/>
    </row>
    <row r="39" spans="1:16" s="29" customFormat="1" ht="28.5" x14ac:dyDescent="0.25">
      <c r="A39" s="26"/>
      <c r="B39" s="3" t="s">
        <v>54</v>
      </c>
      <c r="C39" s="27" t="s">
        <v>55</v>
      </c>
      <c r="D39" s="2">
        <v>6298.5999999999995</v>
      </c>
      <c r="E39" s="2"/>
      <c r="F39" s="2"/>
      <c r="G39" s="2"/>
      <c r="H39" s="50">
        <v>1228.9760000000001</v>
      </c>
      <c r="I39" s="28">
        <f t="shared" si="1"/>
        <v>7527.5759999999991</v>
      </c>
      <c r="J39" s="6" t="s">
        <v>27</v>
      </c>
      <c r="K39" s="20">
        <v>54.5</v>
      </c>
      <c r="L39" s="28">
        <f t="shared" si="0"/>
        <v>410253</v>
      </c>
    </row>
    <row r="40" spans="1:16" s="29" customFormat="1" ht="57" x14ac:dyDescent="0.25">
      <c r="A40" s="26">
        <f>A38+1</f>
        <v>9</v>
      </c>
      <c r="B40" s="3" t="s">
        <v>89</v>
      </c>
      <c r="C40" s="27" t="s">
        <v>56</v>
      </c>
      <c r="D40" s="2"/>
      <c r="E40" s="2"/>
      <c r="F40" s="2"/>
      <c r="G40" s="2"/>
      <c r="H40" s="2"/>
      <c r="I40" s="28"/>
      <c r="J40" s="6"/>
      <c r="K40" s="20"/>
      <c r="L40" s="28"/>
    </row>
    <row r="41" spans="1:16" s="29" customFormat="1" ht="57" x14ac:dyDescent="0.25">
      <c r="A41" s="26"/>
      <c r="B41" s="3" t="s">
        <v>57</v>
      </c>
      <c r="C41" s="27" t="s">
        <v>58</v>
      </c>
      <c r="D41" s="2">
        <v>180.76999999999998</v>
      </c>
      <c r="E41" s="2"/>
      <c r="F41" s="2"/>
      <c r="G41" s="2"/>
      <c r="H41" s="50">
        <v>27.128</v>
      </c>
      <c r="I41" s="28">
        <f t="shared" si="1"/>
        <v>207.89799999999997</v>
      </c>
      <c r="J41" s="6" t="s">
        <v>22</v>
      </c>
      <c r="K41" s="20">
        <v>139</v>
      </c>
      <c r="L41" s="28">
        <f t="shared" si="0"/>
        <v>28898</v>
      </c>
    </row>
    <row r="42" spans="1:16" s="29" customFormat="1" ht="28.5" x14ac:dyDescent="0.25">
      <c r="A42" s="26"/>
      <c r="B42" s="3" t="s">
        <v>59</v>
      </c>
      <c r="C42" s="27" t="s">
        <v>60</v>
      </c>
      <c r="D42" s="2">
        <v>138.6</v>
      </c>
      <c r="E42" s="2"/>
      <c r="F42" s="2"/>
      <c r="G42" s="2"/>
      <c r="H42" s="38">
        <v>12.8</v>
      </c>
      <c r="I42" s="28">
        <f t="shared" si="1"/>
        <v>151.4</v>
      </c>
      <c r="J42" s="6" t="s">
        <v>22</v>
      </c>
      <c r="K42" s="20">
        <v>297</v>
      </c>
      <c r="L42" s="28">
        <f t="shared" si="0"/>
        <v>44966</v>
      </c>
    </row>
    <row r="43" spans="1:16" s="29" customFormat="1" ht="51" customHeight="1" x14ac:dyDescent="0.25">
      <c r="A43" s="26"/>
      <c r="B43" s="3" t="s">
        <v>61</v>
      </c>
      <c r="C43" s="27" t="s">
        <v>62</v>
      </c>
      <c r="D43" s="2">
        <v>7.35</v>
      </c>
      <c r="E43" s="2"/>
      <c r="F43" s="2"/>
      <c r="G43" s="2"/>
      <c r="H43" s="2"/>
      <c r="I43" s="28">
        <f t="shared" si="1"/>
        <v>7.35</v>
      </c>
      <c r="J43" s="6" t="s">
        <v>22</v>
      </c>
      <c r="K43" s="20">
        <v>184</v>
      </c>
      <c r="L43" s="28">
        <f t="shared" si="0"/>
        <v>1352</v>
      </c>
    </row>
    <row r="44" spans="1:16" s="29" customFormat="1" ht="15.75" x14ac:dyDescent="0.25">
      <c r="A44" s="26"/>
      <c r="B44" s="3" t="s">
        <v>63</v>
      </c>
      <c r="C44" s="27" t="s">
        <v>64</v>
      </c>
      <c r="D44" s="2">
        <v>52.859999999999992</v>
      </c>
      <c r="E44" s="2"/>
      <c r="F44" s="2"/>
      <c r="G44" s="2"/>
      <c r="H44" s="38">
        <v>18.464000000000002</v>
      </c>
      <c r="I44" s="28">
        <f t="shared" si="1"/>
        <v>71.323999999999998</v>
      </c>
      <c r="J44" s="6" t="s">
        <v>22</v>
      </c>
      <c r="K44" s="20">
        <v>202</v>
      </c>
      <c r="L44" s="28">
        <f t="shared" si="0"/>
        <v>14407</v>
      </c>
    </row>
    <row r="45" spans="1:16" s="29" customFormat="1" ht="42.75" customHeight="1" x14ac:dyDescent="0.25">
      <c r="A45" s="26"/>
      <c r="B45" s="3" t="s">
        <v>127</v>
      </c>
      <c r="C45" s="51" t="s">
        <v>128</v>
      </c>
      <c r="D45" s="2"/>
      <c r="E45" s="2"/>
      <c r="F45" s="2"/>
      <c r="G45" s="2"/>
      <c r="H45" s="38">
        <v>4.5824999999999996</v>
      </c>
      <c r="I45" s="28">
        <f t="shared" si="1"/>
        <v>4.5824999999999996</v>
      </c>
      <c r="J45" s="6" t="s">
        <v>22</v>
      </c>
      <c r="K45" s="17">
        <v>294</v>
      </c>
      <c r="L45" s="28">
        <f t="shared" si="0"/>
        <v>1347</v>
      </c>
    </row>
    <row r="46" spans="1:16" s="29" customFormat="1" ht="42.75" x14ac:dyDescent="0.25">
      <c r="A46" s="26"/>
      <c r="B46" s="3" t="s">
        <v>326</v>
      </c>
      <c r="C46" s="51" t="s">
        <v>129</v>
      </c>
      <c r="D46" s="2"/>
      <c r="E46" s="2"/>
      <c r="F46" s="2"/>
      <c r="G46" s="2"/>
      <c r="H46" s="38">
        <v>30.214999999999996</v>
      </c>
      <c r="I46" s="28">
        <f t="shared" si="1"/>
        <v>30.214999999999996</v>
      </c>
      <c r="J46" s="6" t="s">
        <v>22</v>
      </c>
      <c r="K46" s="17">
        <v>235</v>
      </c>
      <c r="L46" s="28">
        <f t="shared" si="0"/>
        <v>7101</v>
      </c>
    </row>
    <row r="47" spans="1:16" s="29" customFormat="1" ht="57" x14ac:dyDescent="0.25">
      <c r="A47" s="26">
        <v>10</v>
      </c>
      <c r="B47" s="3" t="s">
        <v>90</v>
      </c>
      <c r="C47" s="27" t="s">
        <v>65</v>
      </c>
      <c r="D47" s="2"/>
      <c r="E47" s="2"/>
      <c r="F47" s="2"/>
      <c r="G47" s="2"/>
      <c r="H47" s="2"/>
      <c r="I47" s="28"/>
      <c r="J47" s="6"/>
      <c r="K47" s="20"/>
      <c r="L47" s="28"/>
      <c r="P47" s="29">
        <f>12.32+6.67</f>
        <v>18.990000000000002</v>
      </c>
    </row>
    <row r="48" spans="1:16" s="29" customFormat="1" ht="28.5" x14ac:dyDescent="0.25">
      <c r="A48" s="26"/>
      <c r="B48" s="3" t="s">
        <v>66</v>
      </c>
      <c r="C48" s="27" t="s">
        <v>67</v>
      </c>
      <c r="D48" s="2">
        <v>56.680999999999997</v>
      </c>
      <c r="E48" s="2"/>
      <c r="F48" s="2"/>
      <c r="G48" s="2"/>
      <c r="H48" s="52">
        <v>7.79</v>
      </c>
      <c r="I48" s="28">
        <f t="shared" si="1"/>
        <v>64.471000000000004</v>
      </c>
      <c r="J48" s="6" t="s">
        <v>21</v>
      </c>
      <c r="K48" s="20">
        <v>3263</v>
      </c>
      <c r="L48" s="28">
        <f t="shared" si="0"/>
        <v>210369</v>
      </c>
      <c r="P48" s="29" t="s">
        <v>283</v>
      </c>
    </row>
    <row r="49" spans="1:19" s="48" customFormat="1" ht="57" x14ac:dyDescent="0.3">
      <c r="A49" s="26">
        <v>11</v>
      </c>
      <c r="B49" s="3" t="s">
        <v>91</v>
      </c>
      <c r="C49" s="27" t="s">
        <v>75</v>
      </c>
      <c r="D49" s="2">
        <v>51.097999999999999</v>
      </c>
      <c r="E49" s="2"/>
      <c r="F49" s="2"/>
      <c r="G49" s="2"/>
      <c r="H49" s="2"/>
      <c r="I49" s="28">
        <f t="shared" si="1"/>
        <v>51.097999999999999</v>
      </c>
      <c r="J49" s="6" t="s">
        <v>3</v>
      </c>
      <c r="K49" s="20">
        <v>121</v>
      </c>
      <c r="L49" s="28">
        <f t="shared" si="0"/>
        <v>6183</v>
      </c>
    </row>
    <row r="50" spans="1:19" s="48" customFormat="1" ht="54.75" customHeight="1" x14ac:dyDescent="0.3">
      <c r="A50" s="26">
        <v>12</v>
      </c>
      <c r="B50" s="3" t="s">
        <v>92</v>
      </c>
      <c r="C50" s="27" t="s">
        <v>76</v>
      </c>
      <c r="D50" s="2"/>
      <c r="E50" s="2"/>
      <c r="F50" s="2"/>
      <c r="G50" s="2"/>
      <c r="H50" s="2"/>
      <c r="I50" s="28"/>
      <c r="J50" s="6"/>
      <c r="K50" s="20"/>
      <c r="L50" s="28"/>
    </row>
    <row r="51" spans="1:19" s="48" customFormat="1" ht="28.5" x14ac:dyDescent="0.3">
      <c r="A51" s="26"/>
      <c r="B51" s="3" t="s">
        <v>77</v>
      </c>
      <c r="C51" s="27" t="s">
        <v>78</v>
      </c>
      <c r="D51" s="2">
        <v>337.37499999999994</v>
      </c>
      <c r="E51" s="2"/>
      <c r="F51" s="2"/>
      <c r="G51" s="2"/>
      <c r="H51" s="53">
        <v>50.835000000000008</v>
      </c>
      <c r="I51" s="28">
        <f t="shared" si="1"/>
        <v>388.20999999999992</v>
      </c>
      <c r="J51" s="6" t="s">
        <v>22</v>
      </c>
      <c r="K51" s="20">
        <v>107</v>
      </c>
      <c r="L51" s="28">
        <f t="shared" si="0"/>
        <v>41538</v>
      </c>
    </row>
    <row r="52" spans="1:19" s="48" customFormat="1" ht="42.75" x14ac:dyDescent="0.3">
      <c r="A52" s="26">
        <v>13</v>
      </c>
      <c r="B52" s="3" t="s">
        <v>93</v>
      </c>
      <c r="C52" s="27" t="s">
        <v>79</v>
      </c>
      <c r="D52" s="2"/>
      <c r="E52" s="2"/>
      <c r="F52" s="2"/>
      <c r="G52" s="2"/>
      <c r="H52" s="2"/>
      <c r="I52" s="28"/>
      <c r="J52" s="6"/>
      <c r="K52" s="20"/>
      <c r="L52" s="28"/>
    </row>
    <row r="53" spans="1:19" s="48" customFormat="1" ht="28.5" x14ac:dyDescent="0.3">
      <c r="A53" s="26"/>
      <c r="B53" s="3" t="s">
        <v>80</v>
      </c>
      <c r="C53" s="27" t="s">
        <v>78</v>
      </c>
      <c r="D53" s="2">
        <v>307.97499999999997</v>
      </c>
      <c r="E53" s="2"/>
      <c r="F53" s="2"/>
      <c r="G53" s="2"/>
      <c r="H53" s="53">
        <v>45.715000000000003</v>
      </c>
      <c r="I53" s="28">
        <f t="shared" si="1"/>
        <v>353.68999999999994</v>
      </c>
      <c r="J53" s="6" t="s">
        <v>22</v>
      </c>
      <c r="K53" s="20">
        <v>91.5</v>
      </c>
      <c r="L53" s="28">
        <f t="shared" si="0"/>
        <v>32363</v>
      </c>
    </row>
    <row r="54" spans="1:19" s="48" customFormat="1" ht="135.75" customHeight="1" x14ac:dyDescent="0.3">
      <c r="A54" s="26">
        <v>14</v>
      </c>
      <c r="B54" s="3" t="s">
        <v>94</v>
      </c>
      <c r="C54" s="27" t="s">
        <v>200</v>
      </c>
      <c r="D54" s="2">
        <v>645.34999999999991</v>
      </c>
      <c r="E54" s="2"/>
      <c r="F54" s="2"/>
      <c r="G54" s="2"/>
      <c r="H54" s="2"/>
      <c r="I54" s="28">
        <f t="shared" si="1"/>
        <v>645.34999999999991</v>
      </c>
      <c r="J54" s="6" t="s">
        <v>22</v>
      </c>
      <c r="K54" s="20">
        <v>86</v>
      </c>
      <c r="L54" s="28">
        <f t="shared" si="0"/>
        <v>55500</v>
      </c>
    </row>
    <row r="55" spans="1:19" s="48" customFormat="1" ht="234.75" customHeight="1" x14ac:dyDescent="0.3">
      <c r="A55" s="26">
        <v>15</v>
      </c>
      <c r="B55" s="3" t="s">
        <v>96</v>
      </c>
      <c r="C55" s="43" t="s">
        <v>95</v>
      </c>
      <c r="D55" s="2">
        <v>645.34999999999991</v>
      </c>
      <c r="E55" s="2"/>
      <c r="F55" s="2"/>
      <c r="G55" s="2"/>
      <c r="H55" s="2"/>
      <c r="I55" s="28">
        <f t="shared" si="1"/>
        <v>645.34999999999991</v>
      </c>
      <c r="J55" s="6" t="s">
        <v>22</v>
      </c>
      <c r="K55" s="20">
        <v>70</v>
      </c>
      <c r="L55" s="28">
        <f t="shared" si="0"/>
        <v>45175</v>
      </c>
    </row>
    <row r="56" spans="1:19" s="48" customFormat="1" ht="159.75" customHeight="1" x14ac:dyDescent="0.3">
      <c r="A56" s="26">
        <v>16</v>
      </c>
      <c r="B56" s="3" t="s">
        <v>98</v>
      </c>
      <c r="C56" s="27" t="s">
        <v>115</v>
      </c>
      <c r="D56" s="2"/>
      <c r="E56" s="2"/>
      <c r="F56" s="2"/>
      <c r="G56" s="2"/>
      <c r="H56" s="2"/>
      <c r="I56" s="28"/>
      <c r="J56" s="6"/>
      <c r="K56" s="20"/>
      <c r="L56" s="28"/>
    </row>
    <row r="57" spans="1:19" s="48" customFormat="1" ht="28.5" x14ac:dyDescent="0.3">
      <c r="A57" s="26"/>
      <c r="B57" s="3" t="s">
        <v>81</v>
      </c>
      <c r="C57" s="27" t="s">
        <v>97</v>
      </c>
      <c r="D57" s="2">
        <v>1134.0000000000002</v>
      </c>
      <c r="E57" s="2"/>
      <c r="F57" s="2"/>
      <c r="G57" s="2"/>
      <c r="H57" s="2"/>
      <c r="I57" s="28">
        <f t="shared" si="1"/>
        <v>1134.0000000000002</v>
      </c>
      <c r="J57" s="6" t="s">
        <v>82</v>
      </c>
      <c r="K57" s="20">
        <v>93.5</v>
      </c>
      <c r="L57" s="28">
        <f t="shared" si="0"/>
        <v>106029</v>
      </c>
    </row>
    <row r="58" spans="1:19" s="33" customFormat="1" ht="79.5" customHeight="1" x14ac:dyDescent="0.25">
      <c r="A58" s="26">
        <v>17</v>
      </c>
      <c r="B58" s="3" t="s">
        <v>109</v>
      </c>
      <c r="C58" s="27" t="s">
        <v>110</v>
      </c>
      <c r="D58" s="2"/>
      <c r="E58" s="2"/>
      <c r="F58" s="2"/>
      <c r="G58" s="2"/>
      <c r="H58" s="2"/>
      <c r="I58" s="28"/>
      <c r="J58" s="6"/>
      <c r="K58" s="20"/>
      <c r="L58" s="28"/>
    </row>
    <row r="59" spans="1:19" s="33" customFormat="1" ht="42.75" x14ac:dyDescent="0.25">
      <c r="A59" s="26"/>
      <c r="B59" s="3" t="s">
        <v>111</v>
      </c>
      <c r="C59" s="27" t="s">
        <v>112</v>
      </c>
      <c r="D59" s="2">
        <v>388.08</v>
      </c>
      <c r="E59" s="2"/>
      <c r="F59" s="2"/>
      <c r="G59" s="2"/>
      <c r="H59" s="2"/>
      <c r="I59" s="28">
        <f t="shared" si="1"/>
        <v>388.08</v>
      </c>
      <c r="J59" s="6" t="s">
        <v>4</v>
      </c>
      <c r="K59" s="20">
        <v>68</v>
      </c>
      <c r="L59" s="28">
        <f t="shared" si="0"/>
        <v>26389</v>
      </c>
    </row>
    <row r="60" spans="1:19" s="33" customFormat="1" ht="223.5" customHeight="1" x14ac:dyDescent="0.25">
      <c r="A60" s="26">
        <v>18</v>
      </c>
      <c r="B60" s="3" t="s">
        <v>117</v>
      </c>
      <c r="C60" s="27" t="s">
        <v>284</v>
      </c>
      <c r="D60" s="2">
        <v>98</v>
      </c>
      <c r="E60" s="2"/>
      <c r="F60" s="2"/>
      <c r="G60" s="2"/>
      <c r="H60" s="2"/>
      <c r="I60" s="28">
        <f t="shared" si="1"/>
        <v>98</v>
      </c>
      <c r="J60" s="6" t="s">
        <v>113</v>
      </c>
      <c r="K60" s="20">
        <v>164</v>
      </c>
      <c r="L60" s="28">
        <f t="shared" si="0"/>
        <v>16072</v>
      </c>
    </row>
    <row r="61" spans="1:19" s="33" customFormat="1" ht="107.25" customHeight="1" x14ac:dyDescent="0.25">
      <c r="A61" s="26">
        <v>19</v>
      </c>
      <c r="B61" s="3" t="s">
        <v>118</v>
      </c>
      <c r="C61" s="27" t="s">
        <v>285</v>
      </c>
      <c r="D61" s="2">
        <v>392</v>
      </c>
      <c r="E61" s="2"/>
      <c r="F61" s="2"/>
      <c r="G61" s="2"/>
      <c r="H61" s="2"/>
      <c r="I61" s="28">
        <f t="shared" si="1"/>
        <v>392</v>
      </c>
      <c r="J61" s="6" t="s">
        <v>113</v>
      </c>
      <c r="K61" s="20">
        <v>9.4</v>
      </c>
      <c r="L61" s="28">
        <f t="shared" si="0"/>
        <v>3685</v>
      </c>
    </row>
    <row r="62" spans="1:19" s="55" customFormat="1" ht="409.5" x14ac:dyDescent="0.25">
      <c r="A62" s="26">
        <v>20</v>
      </c>
      <c r="B62" s="3" t="s">
        <v>286</v>
      </c>
      <c r="C62" s="43" t="s">
        <v>208</v>
      </c>
      <c r="D62" s="2">
        <v>56.49799999999999</v>
      </c>
      <c r="E62" s="2"/>
      <c r="F62" s="2"/>
      <c r="G62" s="2"/>
      <c r="H62" s="2"/>
      <c r="I62" s="28">
        <f t="shared" si="1"/>
        <v>56.49799999999999</v>
      </c>
      <c r="J62" s="6" t="s">
        <v>0</v>
      </c>
      <c r="K62" s="20">
        <v>658</v>
      </c>
      <c r="L62" s="28">
        <f t="shared" si="0"/>
        <v>37176</v>
      </c>
      <c r="M62" s="54"/>
      <c r="N62" s="54"/>
      <c r="O62" s="54"/>
      <c r="P62" s="54"/>
      <c r="S62" s="56"/>
    </row>
    <row r="63" spans="1:19" s="55" customFormat="1" ht="57" x14ac:dyDescent="0.25">
      <c r="A63" s="26">
        <v>21</v>
      </c>
      <c r="B63" s="3" t="s">
        <v>287</v>
      </c>
      <c r="C63" s="27" t="s">
        <v>209</v>
      </c>
      <c r="D63" s="2"/>
      <c r="E63" s="2"/>
      <c r="F63" s="2"/>
      <c r="G63" s="2"/>
      <c r="H63" s="2"/>
      <c r="I63" s="28">
        <f t="shared" si="1"/>
        <v>0</v>
      </c>
      <c r="J63" s="6"/>
      <c r="K63" s="20"/>
      <c r="L63" s="28">
        <f t="shared" si="0"/>
        <v>0</v>
      </c>
      <c r="M63" s="54"/>
      <c r="N63" s="54"/>
      <c r="O63" s="54"/>
      <c r="P63" s="54"/>
      <c r="S63" s="56"/>
    </row>
    <row r="64" spans="1:19" s="55" customFormat="1" ht="24" customHeight="1" x14ac:dyDescent="0.25">
      <c r="A64" s="26"/>
      <c r="B64" s="3" t="s">
        <v>145</v>
      </c>
      <c r="C64" s="27" t="s">
        <v>210</v>
      </c>
      <c r="D64" s="2">
        <v>0.110175</v>
      </c>
      <c r="E64" s="2"/>
      <c r="F64" s="2"/>
      <c r="G64" s="2"/>
      <c r="H64" s="57">
        <v>5.0625000000000003E-2</v>
      </c>
      <c r="I64" s="28">
        <f t="shared" si="1"/>
        <v>0.1608</v>
      </c>
      <c r="J64" s="6" t="s">
        <v>211</v>
      </c>
      <c r="K64" s="20">
        <v>61051</v>
      </c>
      <c r="L64" s="28">
        <f t="shared" si="0"/>
        <v>9817</v>
      </c>
      <c r="M64" s="54"/>
      <c r="N64" s="54"/>
      <c r="O64" s="54"/>
      <c r="P64" s="54"/>
      <c r="S64" s="56"/>
    </row>
    <row r="65" spans="1:19" s="55" customFormat="1" ht="87.75" customHeight="1" x14ac:dyDescent="0.25">
      <c r="A65" s="26">
        <v>22</v>
      </c>
      <c r="B65" s="3" t="s">
        <v>288</v>
      </c>
      <c r="C65" s="27" t="s">
        <v>212</v>
      </c>
      <c r="D65" s="2">
        <v>12</v>
      </c>
      <c r="E65" s="2"/>
      <c r="F65" s="2"/>
      <c r="G65" s="2"/>
      <c r="H65" s="52">
        <v>6</v>
      </c>
      <c r="I65" s="28">
        <f t="shared" si="1"/>
        <v>18</v>
      </c>
      <c r="J65" s="6" t="s">
        <v>30</v>
      </c>
      <c r="K65" s="20">
        <v>72.5</v>
      </c>
      <c r="L65" s="28">
        <f t="shared" si="0"/>
        <v>1305</v>
      </c>
      <c r="M65" s="54"/>
      <c r="N65" s="54"/>
      <c r="O65" s="54"/>
      <c r="P65" s="54"/>
      <c r="S65" s="56"/>
    </row>
    <row r="66" spans="1:19" s="55" customFormat="1" ht="45" customHeight="1" x14ac:dyDescent="0.25">
      <c r="A66" s="26">
        <v>23</v>
      </c>
      <c r="B66" s="3" t="s">
        <v>289</v>
      </c>
      <c r="C66" s="27" t="s">
        <v>213</v>
      </c>
      <c r="D66" s="2"/>
      <c r="E66" s="2"/>
      <c r="F66" s="2"/>
      <c r="G66" s="2"/>
      <c r="H66" s="2"/>
      <c r="I66" s="28"/>
      <c r="J66" s="6"/>
      <c r="K66" s="20"/>
      <c r="L66" s="28"/>
      <c r="M66" s="54"/>
      <c r="N66" s="54"/>
      <c r="O66" s="54"/>
      <c r="P66" s="54"/>
      <c r="S66" s="56"/>
    </row>
    <row r="67" spans="1:19" s="55" customFormat="1" ht="15.75" x14ac:dyDescent="0.25">
      <c r="A67" s="26"/>
      <c r="B67" s="3" t="s">
        <v>214</v>
      </c>
      <c r="C67" s="27" t="s">
        <v>215</v>
      </c>
      <c r="D67" s="2">
        <v>9</v>
      </c>
      <c r="E67" s="2"/>
      <c r="F67" s="2"/>
      <c r="G67" s="2"/>
      <c r="H67" s="2"/>
      <c r="I67" s="28">
        <f t="shared" si="1"/>
        <v>9</v>
      </c>
      <c r="J67" s="6" t="s">
        <v>30</v>
      </c>
      <c r="K67" s="20">
        <v>195</v>
      </c>
      <c r="L67" s="28">
        <f t="shared" si="0"/>
        <v>1755</v>
      </c>
      <c r="M67" s="54"/>
      <c r="N67" s="54"/>
      <c r="O67" s="54"/>
      <c r="P67" s="54"/>
      <c r="S67" s="56"/>
    </row>
    <row r="68" spans="1:19" s="55" customFormat="1" ht="42.75" x14ac:dyDescent="0.25">
      <c r="A68" s="26">
        <v>24</v>
      </c>
      <c r="B68" s="3" t="s">
        <v>290</v>
      </c>
      <c r="C68" s="27" t="s">
        <v>216</v>
      </c>
      <c r="D68" s="2"/>
      <c r="E68" s="2"/>
      <c r="F68" s="2"/>
      <c r="G68" s="2"/>
      <c r="H68" s="2"/>
      <c r="I68" s="28"/>
      <c r="J68" s="6"/>
      <c r="K68" s="20"/>
      <c r="L68" s="28"/>
      <c r="M68" s="54"/>
      <c r="N68" s="54"/>
      <c r="O68" s="54"/>
      <c r="P68" s="54"/>
      <c r="S68" s="56"/>
    </row>
    <row r="69" spans="1:19" s="55" customFormat="1" ht="15.75" x14ac:dyDescent="0.25">
      <c r="A69" s="26"/>
      <c r="B69" s="3" t="s">
        <v>217</v>
      </c>
      <c r="C69" s="27" t="s">
        <v>218</v>
      </c>
      <c r="D69" s="2">
        <v>2</v>
      </c>
      <c r="E69" s="2"/>
      <c r="F69" s="2"/>
      <c r="G69" s="2"/>
      <c r="H69" s="2"/>
      <c r="I69" s="28">
        <f t="shared" ref="I69:I131" si="2">D69+E69+F69+G69+H69</f>
        <v>2</v>
      </c>
      <c r="J69" s="6" t="s">
        <v>30</v>
      </c>
      <c r="K69" s="20">
        <v>475</v>
      </c>
      <c r="L69" s="28">
        <f t="shared" ref="L69:L131" si="3">ROUND(K69*I69,0)</f>
        <v>950</v>
      </c>
      <c r="M69" s="54"/>
      <c r="N69" s="54"/>
      <c r="O69" s="54"/>
      <c r="P69" s="54"/>
      <c r="S69" s="56"/>
    </row>
    <row r="70" spans="1:19" s="55" customFormat="1" ht="39" customHeight="1" x14ac:dyDescent="0.25">
      <c r="A70" s="26">
        <v>25</v>
      </c>
      <c r="B70" s="3" t="s">
        <v>291</v>
      </c>
      <c r="C70" s="27" t="s">
        <v>292</v>
      </c>
      <c r="D70" s="2"/>
      <c r="E70" s="2"/>
      <c r="F70" s="2"/>
      <c r="G70" s="2"/>
      <c r="H70" s="2"/>
      <c r="I70" s="28"/>
      <c r="J70" s="6"/>
      <c r="K70" s="20"/>
      <c r="L70" s="28"/>
      <c r="M70" s="54"/>
      <c r="N70" s="54"/>
      <c r="O70" s="54"/>
      <c r="P70" s="54"/>
      <c r="S70" s="56"/>
    </row>
    <row r="71" spans="1:19" s="55" customFormat="1" ht="15.75" x14ac:dyDescent="0.25">
      <c r="A71" s="26"/>
      <c r="B71" s="3" t="s">
        <v>219</v>
      </c>
      <c r="C71" s="27" t="s">
        <v>220</v>
      </c>
      <c r="D71" s="2">
        <v>2</v>
      </c>
      <c r="E71" s="2"/>
      <c r="F71" s="2"/>
      <c r="G71" s="2"/>
      <c r="H71" s="2"/>
      <c r="I71" s="28">
        <f t="shared" si="2"/>
        <v>2</v>
      </c>
      <c r="J71" s="6" t="s">
        <v>30</v>
      </c>
      <c r="K71" s="20">
        <v>268</v>
      </c>
      <c r="L71" s="28">
        <f t="shared" si="3"/>
        <v>536</v>
      </c>
      <c r="M71" s="54"/>
      <c r="N71" s="54"/>
      <c r="O71" s="54"/>
      <c r="P71" s="54"/>
      <c r="S71" s="56"/>
    </row>
    <row r="72" spans="1:19" s="55" customFormat="1" ht="42.75" x14ac:dyDescent="0.25">
      <c r="A72" s="26">
        <v>26</v>
      </c>
      <c r="B72" s="3" t="s">
        <v>293</v>
      </c>
      <c r="C72" s="27" t="s">
        <v>221</v>
      </c>
      <c r="D72" s="2"/>
      <c r="E72" s="2"/>
      <c r="F72" s="2"/>
      <c r="G72" s="2"/>
      <c r="H72" s="2"/>
      <c r="I72" s="28"/>
      <c r="J72" s="6"/>
      <c r="K72" s="20"/>
      <c r="L72" s="28"/>
      <c r="M72" s="54"/>
      <c r="N72" s="54"/>
      <c r="O72" s="54"/>
      <c r="P72" s="54"/>
      <c r="S72" s="56"/>
    </row>
    <row r="73" spans="1:19" s="55" customFormat="1" ht="15.75" x14ac:dyDescent="0.25">
      <c r="A73" s="26"/>
      <c r="B73" s="3" t="s">
        <v>222</v>
      </c>
      <c r="C73" s="27" t="s">
        <v>223</v>
      </c>
      <c r="D73" s="2">
        <v>4</v>
      </c>
      <c r="E73" s="2"/>
      <c r="F73" s="2"/>
      <c r="G73" s="2"/>
      <c r="H73" s="2"/>
      <c r="I73" s="28">
        <f t="shared" si="2"/>
        <v>4</v>
      </c>
      <c r="J73" s="6" t="s">
        <v>30</v>
      </c>
      <c r="K73" s="20">
        <v>55.5</v>
      </c>
      <c r="L73" s="28">
        <f t="shared" si="3"/>
        <v>222</v>
      </c>
      <c r="M73" s="54"/>
      <c r="N73" s="54"/>
      <c r="O73" s="54"/>
      <c r="P73" s="54"/>
      <c r="S73" s="56"/>
    </row>
    <row r="74" spans="1:19" s="55" customFormat="1" ht="42.75" x14ac:dyDescent="0.25">
      <c r="A74" s="26">
        <v>27</v>
      </c>
      <c r="B74" s="3" t="s">
        <v>294</v>
      </c>
      <c r="C74" s="27" t="s">
        <v>224</v>
      </c>
      <c r="D74" s="2"/>
      <c r="E74" s="2"/>
      <c r="F74" s="2"/>
      <c r="G74" s="2"/>
      <c r="H74" s="2"/>
      <c r="I74" s="28"/>
      <c r="J74" s="6"/>
      <c r="K74" s="20"/>
      <c r="L74" s="28"/>
      <c r="M74" s="54"/>
      <c r="N74" s="54"/>
      <c r="O74" s="54"/>
      <c r="P74" s="54"/>
      <c r="S74" s="56"/>
    </row>
    <row r="75" spans="1:19" s="55" customFormat="1" ht="15.75" x14ac:dyDescent="0.25">
      <c r="A75" s="26"/>
      <c r="B75" s="3" t="s">
        <v>225</v>
      </c>
      <c r="C75" s="27" t="s">
        <v>226</v>
      </c>
      <c r="D75" s="2">
        <v>4</v>
      </c>
      <c r="E75" s="2"/>
      <c r="F75" s="2"/>
      <c r="G75" s="2"/>
      <c r="H75" s="2"/>
      <c r="I75" s="28">
        <f t="shared" si="2"/>
        <v>4</v>
      </c>
      <c r="J75" s="6" t="s">
        <v>30</v>
      </c>
      <c r="K75" s="20">
        <v>276</v>
      </c>
      <c r="L75" s="28">
        <f t="shared" si="3"/>
        <v>1104</v>
      </c>
      <c r="M75" s="54"/>
      <c r="N75" s="54"/>
      <c r="O75" s="54"/>
      <c r="P75" s="54"/>
      <c r="S75" s="56"/>
    </row>
    <row r="76" spans="1:19" s="55" customFormat="1" ht="71.25" x14ac:dyDescent="0.25">
      <c r="A76" s="26">
        <v>28</v>
      </c>
      <c r="B76" s="3" t="s">
        <v>295</v>
      </c>
      <c r="C76" s="27" t="s">
        <v>227</v>
      </c>
      <c r="D76" s="2">
        <v>4</v>
      </c>
      <c r="E76" s="2"/>
      <c r="F76" s="2"/>
      <c r="G76" s="2"/>
      <c r="H76" s="2"/>
      <c r="I76" s="28">
        <f t="shared" si="2"/>
        <v>4</v>
      </c>
      <c r="J76" s="6" t="s">
        <v>30</v>
      </c>
      <c r="K76" s="20">
        <v>1450</v>
      </c>
      <c r="L76" s="28">
        <f t="shared" si="3"/>
        <v>5800</v>
      </c>
      <c r="M76" s="54"/>
      <c r="N76" s="54"/>
      <c r="O76" s="54"/>
      <c r="P76" s="54"/>
      <c r="S76" s="56"/>
    </row>
    <row r="77" spans="1:19" s="55" customFormat="1" ht="120" customHeight="1" x14ac:dyDescent="0.25">
      <c r="A77" s="26">
        <v>29</v>
      </c>
      <c r="B77" s="3" t="s">
        <v>328</v>
      </c>
      <c r="C77" s="27" t="s">
        <v>146</v>
      </c>
      <c r="D77" s="2"/>
      <c r="E77" s="2"/>
      <c r="F77" s="2"/>
      <c r="G77" s="2"/>
      <c r="H77" s="2"/>
      <c r="I77" s="28"/>
      <c r="J77" s="6"/>
      <c r="K77" s="20"/>
      <c r="L77" s="28"/>
      <c r="M77" s="54"/>
      <c r="N77" s="54"/>
      <c r="O77" s="54"/>
      <c r="P77" s="54"/>
      <c r="S77" s="56"/>
    </row>
    <row r="78" spans="1:19" s="55" customFormat="1" ht="24" customHeight="1" x14ac:dyDescent="0.25">
      <c r="A78" s="26"/>
      <c r="B78" s="3" t="s">
        <v>147</v>
      </c>
      <c r="C78" s="27" t="s">
        <v>228</v>
      </c>
      <c r="D78" s="2">
        <v>4.4307999999999996</v>
      </c>
      <c r="E78" s="2"/>
      <c r="F78" s="2"/>
      <c r="G78" s="2"/>
      <c r="H78" s="53">
        <v>5.04</v>
      </c>
      <c r="I78" s="28">
        <f t="shared" si="2"/>
        <v>9.4708000000000006</v>
      </c>
      <c r="J78" s="6" t="s">
        <v>0</v>
      </c>
      <c r="K78" s="20">
        <v>2005</v>
      </c>
      <c r="L78" s="28">
        <f t="shared" si="3"/>
        <v>18989</v>
      </c>
      <c r="M78" s="54"/>
      <c r="N78" s="54"/>
      <c r="O78" s="54"/>
      <c r="P78" s="54"/>
      <c r="S78" s="56"/>
    </row>
    <row r="79" spans="1:19" s="55" customFormat="1" ht="33" customHeight="1" x14ac:dyDescent="0.25">
      <c r="A79" s="26">
        <v>30</v>
      </c>
      <c r="B79" s="3" t="s">
        <v>296</v>
      </c>
      <c r="C79" s="27" t="s">
        <v>229</v>
      </c>
      <c r="D79" s="2">
        <v>4.4307999999999996</v>
      </c>
      <c r="E79" s="2"/>
      <c r="F79" s="2"/>
      <c r="G79" s="2"/>
      <c r="H79" s="2"/>
      <c r="I79" s="28">
        <f t="shared" si="2"/>
        <v>4.4307999999999996</v>
      </c>
      <c r="J79" s="6" t="s">
        <v>0</v>
      </c>
      <c r="K79" s="20">
        <v>52</v>
      </c>
      <c r="L79" s="28">
        <f t="shared" si="3"/>
        <v>230</v>
      </c>
      <c r="M79" s="54"/>
      <c r="N79" s="54"/>
      <c r="O79" s="54"/>
      <c r="P79" s="54"/>
      <c r="S79" s="56"/>
    </row>
    <row r="80" spans="1:19" s="55" customFormat="1" ht="203.25" customHeight="1" x14ac:dyDescent="0.25">
      <c r="A80" s="26">
        <v>31</v>
      </c>
      <c r="B80" s="3" t="s">
        <v>297</v>
      </c>
      <c r="C80" s="27" t="s">
        <v>230</v>
      </c>
      <c r="D80" s="2">
        <v>912.88</v>
      </c>
      <c r="E80" s="2"/>
      <c r="F80" s="2"/>
      <c r="G80" s="2"/>
      <c r="H80" s="2"/>
      <c r="I80" s="28">
        <f t="shared" si="2"/>
        <v>912.88</v>
      </c>
      <c r="J80" s="6" t="s">
        <v>4</v>
      </c>
      <c r="K80" s="20">
        <v>357</v>
      </c>
      <c r="L80" s="28">
        <f t="shared" si="3"/>
        <v>325898</v>
      </c>
      <c r="M80" s="54"/>
      <c r="N80" s="54"/>
      <c r="O80" s="54"/>
      <c r="P80" s="54"/>
      <c r="S80" s="56"/>
    </row>
    <row r="81" spans="1:19" s="55" customFormat="1" ht="68.25" customHeight="1" x14ac:dyDescent="0.25">
      <c r="A81" s="26">
        <v>32</v>
      </c>
      <c r="B81" s="3" t="s">
        <v>298</v>
      </c>
      <c r="C81" s="27" t="s">
        <v>231</v>
      </c>
      <c r="D81" s="2"/>
      <c r="E81" s="2"/>
      <c r="F81" s="2"/>
      <c r="G81" s="2"/>
      <c r="H81" s="2"/>
      <c r="I81" s="28"/>
      <c r="J81" s="6"/>
      <c r="K81" s="20"/>
      <c r="L81" s="28"/>
      <c r="M81" s="54"/>
      <c r="N81" s="54"/>
      <c r="O81" s="54"/>
      <c r="P81" s="54"/>
      <c r="S81" s="56"/>
    </row>
    <row r="82" spans="1:19" s="55" customFormat="1" ht="15.75" x14ac:dyDescent="0.25">
      <c r="A82" s="26"/>
      <c r="B82" s="3" t="s">
        <v>232</v>
      </c>
      <c r="C82" s="27" t="s">
        <v>233</v>
      </c>
      <c r="D82" s="2">
        <v>114.11</v>
      </c>
      <c r="E82" s="2"/>
      <c r="F82" s="2"/>
      <c r="G82" s="2"/>
      <c r="H82" s="2"/>
      <c r="I82" s="28">
        <f t="shared" si="2"/>
        <v>114.11</v>
      </c>
      <c r="J82" s="6" t="s">
        <v>0</v>
      </c>
      <c r="K82" s="20">
        <v>1231</v>
      </c>
      <c r="L82" s="28">
        <f t="shared" si="3"/>
        <v>140469</v>
      </c>
      <c r="M82" s="54"/>
      <c r="N82" s="54"/>
      <c r="O82" s="54"/>
      <c r="P82" s="54"/>
      <c r="S82" s="56"/>
    </row>
    <row r="83" spans="1:19" s="55" customFormat="1" ht="51" customHeight="1" x14ac:dyDescent="0.25">
      <c r="A83" s="26">
        <v>33</v>
      </c>
      <c r="B83" s="3" t="s">
        <v>299</v>
      </c>
      <c r="C83" s="27" t="s">
        <v>234</v>
      </c>
      <c r="D83" s="2">
        <v>114.11</v>
      </c>
      <c r="E83" s="2"/>
      <c r="F83" s="2"/>
      <c r="G83" s="2"/>
      <c r="H83" s="2"/>
      <c r="I83" s="28">
        <f t="shared" si="2"/>
        <v>114.11</v>
      </c>
      <c r="J83" s="6" t="s">
        <v>0</v>
      </c>
      <c r="K83" s="20">
        <v>705</v>
      </c>
      <c r="L83" s="28">
        <f t="shared" si="3"/>
        <v>80448</v>
      </c>
      <c r="M83" s="54"/>
      <c r="N83" s="54"/>
      <c r="O83" s="54"/>
      <c r="P83" s="54"/>
      <c r="S83" s="56"/>
    </row>
    <row r="84" spans="1:19" s="55" customFormat="1" ht="57" x14ac:dyDescent="0.25">
      <c r="A84" s="26">
        <v>34</v>
      </c>
      <c r="B84" s="3" t="s">
        <v>300</v>
      </c>
      <c r="C84" s="27" t="s">
        <v>235</v>
      </c>
      <c r="D84" s="2"/>
      <c r="E84" s="2"/>
      <c r="F84" s="2"/>
      <c r="G84" s="2"/>
      <c r="H84" s="2"/>
      <c r="I84" s="28"/>
      <c r="J84" s="6"/>
      <c r="K84" s="20"/>
      <c r="L84" s="28"/>
      <c r="M84" s="54"/>
      <c r="N84" s="54"/>
      <c r="O84" s="54"/>
      <c r="P84" s="54"/>
      <c r="S84" s="56"/>
    </row>
    <row r="85" spans="1:19" s="55" customFormat="1" ht="27" customHeight="1" x14ac:dyDescent="0.25">
      <c r="A85" s="26"/>
      <c r="B85" s="3" t="s">
        <v>236</v>
      </c>
      <c r="C85" s="27" t="s">
        <v>237</v>
      </c>
      <c r="D85" s="12">
        <v>75.400000000000006</v>
      </c>
      <c r="E85" s="2"/>
      <c r="F85" s="2"/>
      <c r="G85" s="2"/>
      <c r="H85" s="2"/>
      <c r="I85" s="28">
        <f t="shared" si="2"/>
        <v>75.400000000000006</v>
      </c>
      <c r="J85" s="6" t="s">
        <v>1</v>
      </c>
      <c r="K85" s="20">
        <v>122</v>
      </c>
      <c r="L85" s="28">
        <f t="shared" si="3"/>
        <v>9199</v>
      </c>
      <c r="M85" s="54"/>
      <c r="N85" s="54"/>
      <c r="O85" s="54"/>
      <c r="P85" s="54"/>
      <c r="S85" s="56"/>
    </row>
    <row r="86" spans="1:19" s="55" customFormat="1" ht="53.25" customHeight="1" x14ac:dyDescent="0.25">
      <c r="A86" s="26">
        <v>35</v>
      </c>
      <c r="B86" s="3" t="s">
        <v>290</v>
      </c>
      <c r="C86" s="27" t="s">
        <v>238</v>
      </c>
      <c r="D86" s="12">
        <v>2.8</v>
      </c>
      <c r="E86" s="2"/>
      <c r="F86" s="2"/>
      <c r="G86" s="2"/>
      <c r="H86" s="2"/>
      <c r="I86" s="28">
        <f t="shared" si="2"/>
        <v>2.8</v>
      </c>
      <c r="J86" s="6" t="s">
        <v>2</v>
      </c>
      <c r="K86" s="20">
        <v>263</v>
      </c>
      <c r="L86" s="28">
        <f t="shared" si="3"/>
        <v>736</v>
      </c>
      <c r="M86" s="54"/>
      <c r="N86" s="54"/>
      <c r="O86" s="54"/>
      <c r="P86" s="54"/>
      <c r="S86" s="56"/>
    </row>
    <row r="87" spans="1:19" s="55" customFormat="1" ht="87.75" customHeight="1" x14ac:dyDescent="0.25">
      <c r="A87" s="26">
        <v>34</v>
      </c>
      <c r="B87" s="3" t="s">
        <v>301</v>
      </c>
      <c r="C87" s="27" t="s">
        <v>239</v>
      </c>
      <c r="D87" s="2"/>
      <c r="E87" s="2"/>
      <c r="F87" s="2"/>
      <c r="G87" s="2"/>
      <c r="H87" s="2"/>
      <c r="I87" s="28"/>
      <c r="J87" s="6"/>
      <c r="K87" s="20"/>
      <c r="L87" s="28"/>
      <c r="M87" s="54"/>
      <c r="N87" s="54"/>
      <c r="O87" s="54"/>
      <c r="P87" s="54"/>
      <c r="S87" s="56"/>
    </row>
    <row r="88" spans="1:19" s="55" customFormat="1" ht="21.75" customHeight="1" x14ac:dyDescent="0.25">
      <c r="A88" s="26"/>
      <c r="B88" s="3" t="s">
        <v>240</v>
      </c>
      <c r="C88" s="27" t="s">
        <v>241</v>
      </c>
      <c r="D88" s="2">
        <v>0.84</v>
      </c>
      <c r="E88" s="2"/>
      <c r="F88" s="2"/>
      <c r="G88" s="2"/>
      <c r="H88" s="2"/>
      <c r="I88" s="28">
        <f t="shared" si="2"/>
        <v>0.84</v>
      </c>
      <c r="J88" s="6" t="s">
        <v>242</v>
      </c>
      <c r="K88" s="20">
        <v>1283</v>
      </c>
      <c r="L88" s="28">
        <f t="shared" si="3"/>
        <v>1078</v>
      </c>
      <c r="M88" s="54"/>
      <c r="N88" s="54"/>
      <c r="O88" s="54"/>
      <c r="P88" s="54"/>
      <c r="S88" s="56"/>
    </row>
    <row r="89" spans="1:19" s="55" customFormat="1" ht="242.25" x14ac:dyDescent="0.25">
      <c r="A89" s="26">
        <v>36</v>
      </c>
      <c r="B89" s="3" t="s">
        <v>302</v>
      </c>
      <c r="C89" s="27" t="s">
        <v>303</v>
      </c>
      <c r="D89" s="2"/>
      <c r="E89" s="2"/>
      <c r="F89" s="2"/>
      <c r="G89" s="2"/>
      <c r="H89" s="2"/>
      <c r="I89" s="28"/>
      <c r="J89" s="6"/>
      <c r="K89" s="20"/>
      <c r="L89" s="28"/>
      <c r="M89" s="54"/>
      <c r="N89" s="54"/>
      <c r="O89" s="54"/>
      <c r="P89" s="54"/>
      <c r="S89" s="56"/>
    </row>
    <row r="90" spans="1:19" s="55" customFormat="1" ht="30.75" customHeight="1" x14ac:dyDescent="0.25">
      <c r="A90" s="26"/>
      <c r="B90" s="58" t="s">
        <v>165</v>
      </c>
      <c r="C90" s="59" t="s">
        <v>166</v>
      </c>
      <c r="D90" s="2"/>
      <c r="E90" s="2"/>
      <c r="F90" s="2"/>
      <c r="G90" s="2"/>
      <c r="H90" s="53">
        <v>21.645</v>
      </c>
      <c r="I90" s="28">
        <f t="shared" si="2"/>
        <v>21.645</v>
      </c>
      <c r="J90" s="60" t="s">
        <v>4</v>
      </c>
      <c r="K90" s="17">
        <v>331</v>
      </c>
      <c r="L90" s="28">
        <f t="shared" si="3"/>
        <v>7164</v>
      </c>
      <c r="M90" s="54"/>
      <c r="N90" s="54"/>
      <c r="O90" s="54"/>
      <c r="P90" s="54"/>
      <c r="S90" s="56"/>
    </row>
    <row r="91" spans="1:19" s="55" customFormat="1" ht="85.5" x14ac:dyDescent="0.25">
      <c r="A91" s="26"/>
      <c r="B91" s="3" t="s">
        <v>167</v>
      </c>
      <c r="C91" s="27" t="s">
        <v>243</v>
      </c>
      <c r="D91" s="11">
        <v>18</v>
      </c>
      <c r="E91" s="2"/>
      <c r="F91" s="2"/>
      <c r="G91" s="2"/>
      <c r="H91" s="53">
        <v>24.975000000000001</v>
      </c>
      <c r="I91" s="28">
        <f t="shared" si="2"/>
        <v>42.975000000000001</v>
      </c>
      <c r="J91" s="6" t="s">
        <v>4</v>
      </c>
      <c r="K91" s="20">
        <v>338</v>
      </c>
      <c r="L91" s="28">
        <f t="shared" si="3"/>
        <v>14526</v>
      </c>
      <c r="M91" s="54"/>
      <c r="N91" s="54"/>
      <c r="O91" s="54"/>
      <c r="P91" s="54"/>
      <c r="S91" s="56"/>
    </row>
    <row r="92" spans="1:19" s="55" customFormat="1" ht="85.5" x14ac:dyDescent="0.25">
      <c r="A92" s="26">
        <v>37</v>
      </c>
      <c r="B92" s="3" t="s">
        <v>304</v>
      </c>
      <c r="C92" s="27" t="s">
        <v>168</v>
      </c>
      <c r="D92" s="11"/>
      <c r="E92" s="2"/>
      <c r="F92" s="2"/>
      <c r="G92" s="2"/>
      <c r="H92" s="2"/>
      <c r="I92" s="28"/>
      <c r="J92" s="6"/>
      <c r="K92" s="20"/>
      <c r="L92" s="28"/>
      <c r="M92" s="54"/>
      <c r="N92" s="54"/>
      <c r="O92" s="54"/>
      <c r="P92" s="54"/>
      <c r="S92" s="56"/>
    </row>
    <row r="93" spans="1:19" s="55" customFormat="1" ht="28.5" x14ac:dyDescent="0.25">
      <c r="A93" s="26"/>
      <c r="B93" s="3" t="s">
        <v>169</v>
      </c>
      <c r="C93" s="27" t="s">
        <v>244</v>
      </c>
      <c r="D93" s="11">
        <v>2.4</v>
      </c>
      <c r="E93" s="2"/>
      <c r="F93" s="2"/>
      <c r="G93" s="2"/>
      <c r="H93" s="53">
        <v>3.33</v>
      </c>
      <c r="I93" s="28">
        <f t="shared" si="2"/>
        <v>5.73</v>
      </c>
      <c r="J93" s="6" t="s">
        <v>0</v>
      </c>
      <c r="K93" s="20">
        <v>708</v>
      </c>
      <c r="L93" s="28">
        <f t="shared" si="3"/>
        <v>4057</v>
      </c>
      <c r="M93" s="54"/>
      <c r="N93" s="54"/>
      <c r="O93" s="54"/>
      <c r="P93" s="54"/>
      <c r="S93" s="56"/>
    </row>
    <row r="94" spans="1:19" s="55" customFormat="1" ht="42.75" x14ac:dyDescent="0.25">
      <c r="A94" s="26">
        <v>38</v>
      </c>
      <c r="B94" s="3" t="s">
        <v>305</v>
      </c>
      <c r="C94" s="27" t="s">
        <v>245</v>
      </c>
      <c r="D94" s="11">
        <v>2.4</v>
      </c>
      <c r="E94" s="2"/>
      <c r="F94" s="2"/>
      <c r="G94" s="2"/>
      <c r="H94" s="53">
        <v>46.620000000000005</v>
      </c>
      <c r="I94" s="28">
        <f t="shared" si="2"/>
        <v>49.02</v>
      </c>
      <c r="J94" s="6" t="s">
        <v>4</v>
      </c>
      <c r="K94" s="20">
        <v>27</v>
      </c>
      <c r="L94" s="28">
        <f t="shared" si="3"/>
        <v>1324</v>
      </c>
      <c r="M94" s="54"/>
      <c r="N94" s="54"/>
      <c r="O94" s="54"/>
      <c r="P94" s="54"/>
      <c r="S94" s="56"/>
    </row>
    <row r="95" spans="1:19" s="55" customFormat="1" ht="71.25" x14ac:dyDescent="0.25">
      <c r="A95" s="26">
        <v>39</v>
      </c>
      <c r="B95" s="3" t="s">
        <v>306</v>
      </c>
      <c r="C95" s="27" t="s">
        <v>246</v>
      </c>
      <c r="D95" s="11"/>
      <c r="E95" s="2"/>
      <c r="F95" s="2"/>
      <c r="G95" s="2"/>
      <c r="H95" s="2"/>
      <c r="I95" s="28"/>
      <c r="J95" s="6"/>
      <c r="K95" s="20"/>
      <c r="L95" s="28"/>
      <c r="M95" s="54"/>
      <c r="N95" s="54"/>
      <c r="O95" s="54"/>
      <c r="P95" s="54"/>
      <c r="S95" s="56"/>
    </row>
    <row r="96" spans="1:19" s="55" customFormat="1" ht="22.5" customHeight="1" x14ac:dyDescent="0.25">
      <c r="A96" s="26"/>
      <c r="B96" s="3" t="s">
        <v>247</v>
      </c>
      <c r="C96" s="27" t="s">
        <v>248</v>
      </c>
      <c r="D96" s="11">
        <v>1</v>
      </c>
      <c r="E96" s="2"/>
      <c r="F96" s="2"/>
      <c r="G96" s="2"/>
      <c r="H96" s="2"/>
      <c r="I96" s="28">
        <f t="shared" si="2"/>
        <v>1</v>
      </c>
      <c r="J96" s="6" t="s">
        <v>2</v>
      </c>
      <c r="K96" s="20">
        <v>382</v>
      </c>
      <c r="L96" s="28">
        <f t="shared" si="3"/>
        <v>382</v>
      </c>
      <c r="M96" s="54"/>
      <c r="N96" s="54"/>
      <c r="O96" s="54"/>
      <c r="P96" s="54"/>
      <c r="S96" s="56"/>
    </row>
    <row r="97" spans="1:19" s="55" customFormat="1" ht="22.5" customHeight="1" x14ac:dyDescent="0.25">
      <c r="A97" s="26"/>
      <c r="B97" s="61" t="s">
        <v>193</v>
      </c>
      <c r="C97" s="62" t="s">
        <v>194</v>
      </c>
      <c r="D97" s="11"/>
      <c r="E97" s="2"/>
      <c r="F97" s="2"/>
      <c r="G97" s="2"/>
      <c r="H97" s="2">
        <v>1</v>
      </c>
      <c r="I97" s="28">
        <f t="shared" si="2"/>
        <v>1</v>
      </c>
      <c r="J97" s="6" t="s">
        <v>2</v>
      </c>
      <c r="K97" s="17">
        <v>426</v>
      </c>
      <c r="L97" s="28">
        <f t="shared" si="3"/>
        <v>426</v>
      </c>
      <c r="M97" s="54"/>
      <c r="N97" s="54"/>
      <c r="O97" s="54"/>
      <c r="P97" s="54"/>
      <c r="S97" s="56"/>
    </row>
    <row r="98" spans="1:19" s="55" customFormat="1" ht="22.5" customHeight="1" x14ac:dyDescent="0.25">
      <c r="A98" s="26"/>
      <c r="B98" s="3" t="s">
        <v>249</v>
      </c>
      <c r="C98" s="27" t="s">
        <v>250</v>
      </c>
      <c r="D98" s="11">
        <v>1</v>
      </c>
      <c r="E98" s="2"/>
      <c r="F98" s="2"/>
      <c r="G98" s="2"/>
      <c r="H98" s="2"/>
      <c r="I98" s="28">
        <f t="shared" si="2"/>
        <v>1</v>
      </c>
      <c r="J98" s="6" t="s">
        <v>2</v>
      </c>
      <c r="K98" s="20">
        <v>708</v>
      </c>
      <c r="L98" s="28">
        <f t="shared" si="3"/>
        <v>708</v>
      </c>
      <c r="M98" s="54"/>
      <c r="N98" s="54"/>
      <c r="O98" s="54"/>
      <c r="P98" s="54"/>
      <c r="S98" s="56"/>
    </row>
    <row r="99" spans="1:19" s="55" customFormat="1" ht="22.5" customHeight="1" x14ac:dyDescent="0.25">
      <c r="A99" s="26"/>
      <c r="B99" s="61" t="s">
        <v>195</v>
      </c>
      <c r="C99" s="62" t="s">
        <v>196</v>
      </c>
      <c r="D99" s="11"/>
      <c r="E99" s="2"/>
      <c r="F99" s="2"/>
      <c r="G99" s="2"/>
      <c r="H99" s="2">
        <v>1</v>
      </c>
      <c r="I99" s="28">
        <f t="shared" si="2"/>
        <v>1</v>
      </c>
      <c r="J99" s="6" t="s">
        <v>2</v>
      </c>
      <c r="K99" s="17">
        <v>494</v>
      </c>
      <c r="L99" s="28">
        <f t="shared" si="3"/>
        <v>494</v>
      </c>
      <c r="M99" s="54"/>
      <c r="N99" s="54"/>
      <c r="O99" s="54"/>
      <c r="P99" s="54"/>
      <c r="S99" s="56"/>
    </row>
    <row r="100" spans="1:19" s="55" customFormat="1" ht="22.5" customHeight="1" x14ac:dyDescent="0.25">
      <c r="A100" s="26"/>
      <c r="B100" s="3" t="s">
        <v>251</v>
      </c>
      <c r="C100" s="27" t="s">
        <v>252</v>
      </c>
      <c r="D100" s="11">
        <v>1</v>
      </c>
      <c r="E100" s="2"/>
      <c r="F100" s="2"/>
      <c r="G100" s="2"/>
      <c r="H100" s="2"/>
      <c r="I100" s="28">
        <f t="shared" si="2"/>
        <v>1</v>
      </c>
      <c r="J100" s="6" t="s">
        <v>2</v>
      </c>
      <c r="K100" s="20">
        <v>163</v>
      </c>
      <c r="L100" s="28">
        <f t="shared" si="3"/>
        <v>163</v>
      </c>
      <c r="M100" s="54"/>
      <c r="N100" s="54"/>
      <c r="O100" s="54"/>
      <c r="P100" s="54"/>
      <c r="S100" s="56"/>
    </row>
    <row r="101" spans="1:19" s="55" customFormat="1" ht="22.5" customHeight="1" x14ac:dyDescent="0.25">
      <c r="A101" s="26"/>
      <c r="B101" s="3" t="s">
        <v>253</v>
      </c>
      <c r="C101" s="27" t="s">
        <v>254</v>
      </c>
      <c r="D101" s="11">
        <v>1</v>
      </c>
      <c r="E101" s="2"/>
      <c r="F101" s="2"/>
      <c r="G101" s="2"/>
      <c r="H101" s="2"/>
      <c r="I101" s="28">
        <f t="shared" si="2"/>
        <v>1</v>
      </c>
      <c r="J101" s="6" t="s">
        <v>2</v>
      </c>
      <c r="K101" s="20">
        <v>338</v>
      </c>
      <c r="L101" s="28">
        <f t="shared" si="3"/>
        <v>338</v>
      </c>
      <c r="M101" s="54"/>
      <c r="N101" s="54"/>
      <c r="O101" s="54"/>
      <c r="P101" s="54"/>
      <c r="S101" s="56"/>
    </row>
    <row r="102" spans="1:19" s="55" customFormat="1" ht="28.5" x14ac:dyDescent="0.25">
      <c r="A102" s="26"/>
      <c r="B102" s="3" t="s">
        <v>255</v>
      </c>
      <c r="C102" s="27" t="s">
        <v>256</v>
      </c>
      <c r="D102" s="11">
        <v>1</v>
      </c>
      <c r="E102" s="2"/>
      <c r="F102" s="2"/>
      <c r="G102" s="2"/>
      <c r="H102" s="2"/>
      <c r="I102" s="28">
        <f t="shared" si="2"/>
        <v>1</v>
      </c>
      <c r="J102" s="6" t="s">
        <v>257</v>
      </c>
      <c r="K102" s="20">
        <v>774</v>
      </c>
      <c r="L102" s="28">
        <f t="shared" si="3"/>
        <v>774</v>
      </c>
      <c r="M102" s="54"/>
      <c r="N102" s="54"/>
      <c r="O102" s="54"/>
      <c r="P102" s="54"/>
      <c r="S102" s="56"/>
    </row>
    <row r="103" spans="1:19" s="55" customFormat="1" ht="42.75" x14ac:dyDescent="0.25">
      <c r="A103" s="26"/>
      <c r="B103" s="3" t="s">
        <v>258</v>
      </c>
      <c r="C103" s="27" t="s">
        <v>259</v>
      </c>
      <c r="D103" s="11">
        <v>1</v>
      </c>
      <c r="E103" s="2"/>
      <c r="F103" s="2"/>
      <c r="G103" s="2"/>
      <c r="H103" s="2"/>
      <c r="I103" s="28">
        <f t="shared" si="2"/>
        <v>1</v>
      </c>
      <c r="J103" s="6" t="s">
        <v>257</v>
      </c>
      <c r="K103" s="20">
        <v>577</v>
      </c>
      <c r="L103" s="28">
        <f t="shared" si="3"/>
        <v>577</v>
      </c>
      <c r="M103" s="54"/>
      <c r="N103" s="54"/>
      <c r="O103" s="54"/>
      <c r="P103" s="54"/>
      <c r="S103" s="56"/>
    </row>
    <row r="104" spans="1:19" s="55" customFormat="1" ht="114" x14ac:dyDescent="0.25">
      <c r="A104" s="26">
        <v>40</v>
      </c>
      <c r="B104" s="3" t="s">
        <v>307</v>
      </c>
      <c r="C104" s="27" t="s">
        <v>260</v>
      </c>
      <c r="D104" s="11"/>
      <c r="E104" s="2"/>
      <c r="F104" s="2"/>
      <c r="G104" s="2"/>
      <c r="H104" s="2"/>
      <c r="I104" s="28"/>
      <c r="J104" s="6"/>
      <c r="K104" s="20"/>
      <c r="L104" s="28"/>
      <c r="M104" s="54"/>
      <c r="N104" s="54"/>
      <c r="O104" s="54"/>
      <c r="P104" s="54"/>
      <c r="S104" s="56"/>
    </row>
    <row r="105" spans="1:19" s="55" customFormat="1" ht="25.5" customHeight="1" x14ac:dyDescent="0.25">
      <c r="A105" s="26"/>
      <c r="B105" s="3" t="s">
        <v>261</v>
      </c>
      <c r="C105" s="27" t="s">
        <v>262</v>
      </c>
      <c r="D105" s="11">
        <v>1</v>
      </c>
      <c r="E105" s="2"/>
      <c r="F105" s="2"/>
      <c r="G105" s="2"/>
      <c r="H105" s="2"/>
      <c r="I105" s="28">
        <f t="shared" si="2"/>
        <v>1</v>
      </c>
      <c r="J105" s="6" t="s">
        <v>2</v>
      </c>
      <c r="K105" s="20">
        <v>90.5</v>
      </c>
      <c r="L105" s="28">
        <f t="shared" si="3"/>
        <v>91</v>
      </c>
      <c r="M105" s="54"/>
      <c r="N105" s="54"/>
      <c r="O105" s="54"/>
      <c r="P105" s="54"/>
      <c r="S105" s="56"/>
    </row>
    <row r="106" spans="1:19" s="55" customFormat="1" ht="85.5" x14ac:dyDescent="0.25">
      <c r="A106" s="26">
        <v>41</v>
      </c>
      <c r="B106" s="3" t="s">
        <v>308</v>
      </c>
      <c r="C106" s="27" t="s">
        <v>263</v>
      </c>
      <c r="D106" s="11">
        <v>1</v>
      </c>
      <c r="E106" s="2"/>
      <c r="F106" s="2"/>
      <c r="G106" s="2"/>
      <c r="H106" s="2"/>
      <c r="I106" s="28">
        <f t="shared" si="2"/>
        <v>1</v>
      </c>
      <c r="J106" s="6" t="s">
        <v>2</v>
      </c>
      <c r="K106" s="20">
        <v>599</v>
      </c>
      <c r="L106" s="28">
        <f t="shared" si="3"/>
        <v>599</v>
      </c>
      <c r="M106" s="54"/>
      <c r="N106" s="54"/>
      <c r="O106" s="54"/>
      <c r="P106" s="54"/>
      <c r="S106" s="56"/>
    </row>
    <row r="107" spans="1:19" s="55" customFormat="1" ht="143.25" customHeight="1" x14ac:dyDescent="0.25">
      <c r="A107" s="26">
        <v>42</v>
      </c>
      <c r="B107" s="3" t="s">
        <v>309</v>
      </c>
      <c r="C107" s="27" t="s">
        <v>264</v>
      </c>
      <c r="D107" s="11"/>
      <c r="E107" s="2"/>
      <c r="F107" s="2"/>
      <c r="G107" s="2"/>
      <c r="H107" s="2"/>
      <c r="I107" s="28"/>
      <c r="J107" s="6"/>
      <c r="K107" s="20"/>
      <c r="L107" s="28"/>
      <c r="M107" s="54"/>
      <c r="N107" s="54"/>
      <c r="O107" s="54"/>
      <c r="P107" s="54"/>
      <c r="S107" s="56"/>
    </row>
    <row r="108" spans="1:19" s="55" customFormat="1" ht="15.75" x14ac:dyDescent="0.25">
      <c r="A108" s="26"/>
      <c r="B108" s="3" t="s">
        <v>265</v>
      </c>
      <c r="C108" s="27" t="s">
        <v>266</v>
      </c>
      <c r="D108" s="11">
        <v>2.7949999999999999</v>
      </c>
      <c r="E108" s="2"/>
      <c r="F108" s="2"/>
      <c r="G108" s="2"/>
      <c r="H108" s="2"/>
      <c r="I108" s="28">
        <f t="shared" si="2"/>
        <v>2.7949999999999999</v>
      </c>
      <c r="J108" s="6" t="s">
        <v>0</v>
      </c>
      <c r="K108" s="20">
        <v>779</v>
      </c>
      <c r="L108" s="28">
        <f t="shared" si="3"/>
        <v>2177</v>
      </c>
      <c r="M108" s="54"/>
      <c r="N108" s="54"/>
      <c r="O108" s="54"/>
      <c r="P108" s="54"/>
      <c r="S108" s="56"/>
    </row>
    <row r="109" spans="1:19" s="55" customFormat="1" ht="130.5" customHeight="1" x14ac:dyDescent="0.25">
      <c r="A109" s="26">
        <v>43</v>
      </c>
      <c r="B109" s="3" t="s">
        <v>310</v>
      </c>
      <c r="C109" s="27" t="s">
        <v>267</v>
      </c>
      <c r="D109" s="11"/>
      <c r="E109" s="2"/>
      <c r="F109" s="2"/>
      <c r="G109" s="2"/>
      <c r="H109" s="2"/>
      <c r="I109" s="28"/>
      <c r="J109" s="6"/>
      <c r="K109" s="20"/>
      <c r="L109" s="28"/>
      <c r="M109" s="54"/>
      <c r="N109" s="54"/>
      <c r="O109" s="54"/>
      <c r="P109" s="54"/>
      <c r="S109" s="56"/>
    </row>
    <row r="110" spans="1:19" s="55" customFormat="1" ht="22.5" customHeight="1" x14ac:dyDescent="0.25">
      <c r="A110" s="26"/>
      <c r="B110" s="3" t="s">
        <v>268</v>
      </c>
      <c r="C110" s="27" t="s">
        <v>269</v>
      </c>
      <c r="D110" s="11">
        <v>14.490000000000002</v>
      </c>
      <c r="E110" s="2"/>
      <c r="F110" s="2"/>
      <c r="G110" s="2"/>
      <c r="H110" s="2"/>
      <c r="I110" s="28">
        <f t="shared" si="2"/>
        <v>14.490000000000002</v>
      </c>
      <c r="J110" s="6" t="s">
        <v>0</v>
      </c>
      <c r="K110" s="20">
        <v>710</v>
      </c>
      <c r="L110" s="28">
        <f t="shared" si="3"/>
        <v>10288</v>
      </c>
      <c r="M110" s="54"/>
      <c r="N110" s="54"/>
      <c r="O110" s="54"/>
      <c r="P110" s="54"/>
      <c r="S110" s="56"/>
    </row>
    <row r="111" spans="1:19" s="55" customFormat="1" ht="43.5" customHeight="1" x14ac:dyDescent="0.25">
      <c r="A111" s="26">
        <v>44</v>
      </c>
      <c r="B111" s="3" t="s">
        <v>311</v>
      </c>
      <c r="C111" s="27" t="s">
        <v>270</v>
      </c>
      <c r="D111" s="11"/>
      <c r="E111" s="2"/>
      <c r="F111" s="2"/>
      <c r="G111" s="2"/>
      <c r="H111" s="2"/>
      <c r="I111" s="28"/>
      <c r="J111" s="6"/>
      <c r="K111" s="20"/>
      <c r="L111" s="28"/>
      <c r="M111" s="54"/>
      <c r="N111" s="54"/>
      <c r="O111" s="54"/>
      <c r="P111" s="54"/>
      <c r="S111" s="56"/>
    </row>
    <row r="112" spans="1:19" s="55" customFormat="1" ht="15.75" x14ac:dyDescent="0.25">
      <c r="A112" s="26"/>
      <c r="B112" s="3"/>
      <c r="C112" s="27"/>
      <c r="D112" s="11">
        <v>1</v>
      </c>
      <c r="E112" s="2"/>
      <c r="F112" s="2"/>
      <c r="G112" s="2"/>
      <c r="H112" s="2"/>
      <c r="I112" s="28">
        <f t="shared" si="2"/>
        <v>1</v>
      </c>
      <c r="J112" s="6" t="s">
        <v>2</v>
      </c>
      <c r="K112" s="20">
        <v>51</v>
      </c>
      <c r="L112" s="28">
        <f t="shared" si="3"/>
        <v>51</v>
      </c>
      <c r="M112" s="54"/>
      <c r="N112" s="54"/>
      <c r="O112" s="54"/>
      <c r="P112" s="54"/>
      <c r="S112" s="56"/>
    </row>
    <row r="113" spans="1:19" s="55" customFormat="1" ht="85.5" x14ac:dyDescent="0.25">
      <c r="A113" s="26">
        <v>45</v>
      </c>
      <c r="B113" s="3" t="s">
        <v>312</v>
      </c>
      <c r="C113" s="27" t="s">
        <v>313</v>
      </c>
      <c r="D113" s="11"/>
      <c r="E113" s="2"/>
      <c r="F113" s="2"/>
      <c r="G113" s="2"/>
      <c r="H113" s="2"/>
      <c r="I113" s="28"/>
      <c r="J113" s="6"/>
      <c r="K113" s="20"/>
      <c r="L113" s="28"/>
      <c r="M113" s="54"/>
      <c r="N113" s="54"/>
      <c r="O113" s="54"/>
      <c r="P113" s="54"/>
      <c r="S113" s="56"/>
    </row>
    <row r="114" spans="1:19" s="55" customFormat="1" ht="23.25" customHeight="1" x14ac:dyDescent="0.25">
      <c r="A114" s="26"/>
      <c r="B114" s="3" t="s">
        <v>271</v>
      </c>
      <c r="C114" s="27" t="s">
        <v>272</v>
      </c>
      <c r="D114" s="11">
        <v>1</v>
      </c>
      <c r="E114" s="2"/>
      <c r="F114" s="2"/>
      <c r="G114" s="2"/>
      <c r="H114" s="2"/>
      <c r="I114" s="28">
        <f t="shared" si="2"/>
        <v>1</v>
      </c>
      <c r="J114" s="6" t="s">
        <v>2</v>
      </c>
      <c r="K114" s="20">
        <v>1430</v>
      </c>
      <c r="L114" s="28">
        <f t="shared" si="3"/>
        <v>1430</v>
      </c>
      <c r="M114" s="54"/>
      <c r="N114" s="54"/>
      <c r="O114" s="54"/>
      <c r="P114" s="54"/>
      <c r="S114" s="56"/>
    </row>
    <row r="115" spans="1:19" s="55" customFormat="1" ht="129.75" customHeight="1" x14ac:dyDescent="0.25">
      <c r="A115" s="26">
        <v>46</v>
      </c>
      <c r="B115" s="3" t="s">
        <v>314</v>
      </c>
      <c r="C115" s="27" t="s">
        <v>315</v>
      </c>
      <c r="D115" s="11"/>
      <c r="E115" s="2"/>
      <c r="F115" s="2"/>
      <c r="G115" s="2"/>
      <c r="H115" s="2"/>
      <c r="I115" s="28"/>
      <c r="J115" s="6"/>
      <c r="K115" s="20"/>
      <c r="L115" s="28"/>
      <c r="M115" s="54"/>
      <c r="N115" s="54"/>
      <c r="O115" s="54"/>
      <c r="P115" s="54"/>
      <c r="S115" s="56"/>
    </row>
    <row r="116" spans="1:19" s="55" customFormat="1" ht="15.75" x14ac:dyDescent="0.25">
      <c r="A116" s="26"/>
      <c r="B116" s="3" t="s">
        <v>273</v>
      </c>
      <c r="C116" s="27" t="s">
        <v>274</v>
      </c>
      <c r="D116" s="11">
        <v>1</v>
      </c>
      <c r="E116" s="2"/>
      <c r="F116" s="2"/>
      <c r="G116" s="2"/>
      <c r="H116" s="2"/>
      <c r="I116" s="28">
        <f t="shared" si="2"/>
        <v>1</v>
      </c>
      <c r="J116" s="6" t="s">
        <v>2</v>
      </c>
      <c r="K116" s="20">
        <v>2882</v>
      </c>
      <c r="L116" s="28">
        <f t="shared" si="3"/>
        <v>2882</v>
      </c>
      <c r="M116" s="54"/>
      <c r="N116" s="54"/>
      <c r="O116" s="54"/>
      <c r="P116" s="54"/>
      <c r="S116" s="56"/>
    </row>
    <row r="117" spans="1:19" s="55" customFormat="1" ht="62.25" customHeight="1" x14ac:dyDescent="0.25">
      <c r="A117" s="26">
        <v>47</v>
      </c>
      <c r="B117" s="3" t="s">
        <v>316</v>
      </c>
      <c r="C117" s="27" t="s">
        <v>275</v>
      </c>
      <c r="D117" s="11"/>
      <c r="E117" s="2"/>
      <c r="F117" s="2"/>
      <c r="G117" s="2"/>
      <c r="H117" s="2"/>
      <c r="I117" s="28"/>
      <c r="J117" s="6"/>
      <c r="K117" s="20"/>
      <c r="L117" s="28"/>
      <c r="M117" s="54"/>
      <c r="N117" s="54"/>
      <c r="O117" s="54"/>
      <c r="P117" s="54"/>
      <c r="S117" s="56"/>
    </row>
    <row r="118" spans="1:19" s="55" customFormat="1" ht="27" customHeight="1" x14ac:dyDescent="0.25">
      <c r="A118" s="26"/>
      <c r="B118" s="3" t="s">
        <v>276</v>
      </c>
      <c r="C118" s="27" t="s">
        <v>277</v>
      </c>
      <c r="D118" s="2">
        <v>7.5900000000000007</v>
      </c>
      <c r="E118" s="2"/>
      <c r="F118" s="2"/>
      <c r="G118" s="2"/>
      <c r="H118" s="2"/>
      <c r="I118" s="28">
        <f t="shared" si="2"/>
        <v>7.5900000000000007</v>
      </c>
      <c r="J118" s="6" t="s">
        <v>0</v>
      </c>
      <c r="K118" s="20">
        <v>30</v>
      </c>
      <c r="L118" s="28">
        <f t="shared" si="3"/>
        <v>228</v>
      </c>
      <c r="M118" s="54"/>
      <c r="N118" s="54"/>
      <c r="O118" s="54"/>
      <c r="P118" s="54"/>
      <c r="S118" s="56"/>
    </row>
    <row r="119" spans="1:19" s="55" customFormat="1" ht="141" customHeight="1" x14ac:dyDescent="0.25">
      <c r="A119" s="26">
        <v>48</v>
      </c>
      <c r="B119" s="3" t="s">
        <v>317</v>
      </c>
      <c r="C119" s="27" t="s">
        <v>200</v>
      </c>
      <c r="D119" s="2">
        <v>86.017999999999986</v>
      </c>
      <c r="E119" s="2"/>
      <c r="F119" s="2"/>
      <c r="G119" s="2"/>
      <c r="H119" s="53">
        <v>118.9025</v>
      </c>
      <c r="I119" s="28">
        <f t="shared" si="2"/>
        <v>204.9205</v>
      </c>
      <c r="J119" s="6" t="s">
        <v>0</v>
      </c>
      <c r="K119" s="20">
        <v>86</v>
      </c>
      <c r="L119" s="28">
        <f t="shared" si="3"/>
        <v>17623</v>
      </c>
      <c r="M119" s="54"/>
      <c r="N119" s="54"/>
      <c r="O119" s="54"/>
      <c r="P119" s="54"/>
      <c r="S119" s="56"/>
    </row>
    <row r="120" spans="1:19" s="55" customFormat="1" ht="230.25" customHeight="1" x14ac:dyDescent="0.25">
      <c r="A120" s="26">
        <v>49</v>
      </c>
      <c r="B120" s="3" t="s">
        <v>318</v>
      </c>
      <c r="C120" s="27" t="s">
        <v>278</v>
      </c>
      <c r="D120" s="2">
        <v>86.017999999999986</v>
      </c>
      <c r="E120" s="2"/>
      <c r="F120" s="2"/>
      <c r="G120" s="2"/>
      <c r="H120" s="2"/>
      <c r="I120" s="28">
        <f t="shared" si="2"/>
        <v>86.017999999999986</v>
      </c>
      <c r="J120" s="6" t="s">
        <v>0</v>
      </c>
      <c r="K120" s="20">
        <v>107</v>
      </c>
      <c r="L120" s="28">
        <f t="shared" si="3"/>
        <v>9204</v>
      </c>
      <c r="M120" s="54"/>
      <c r="N120" s="54"/>
      <c r="O120" s="54"/>
      <c r="P120" s="54"/>
      <c r="S120" s="56"/>
    </row>
    <row r="121" spans="1:19" s="55" customFormat="1" ht="82.5" customHeight="1" x14ac:dyDescent="0.25">
      <c r="A121" s="26">
        <v>50</v>
      </c>
      <c r="B121" s="63">
        <v>3.13</v>
      </c>
      <c r="C121" s="51" t="s">
        <v>327</v>
      </c>
      <c r="D121" s="10"/>
      <c r="E121" s="10"/>
      <c r="F121" s="10"/>
      <c r="G121" s="10"/>
      <c r="H121" s="64">
        <v>0.2772</v>
      </c>
      <c r="I121" s="28">
        <f t="shared" si="2"/>
        <v>0.2772</v>
      </c>
      <c r="J121" s="65" t="s">
        <v>3</v>
      </c>
      <c r="K121" s="17">
        <v>4237</v>
      </c>
      <c r="L121" s="28">
        <f t="shared" si="3"/>
        <v>1174</v>
      </c>
      <c r="M121" s="54"/>
      <c r="N121" s="54"/>
      <c r="O121" s="54"/>
      <c r="P121" s="54"/>
      <c r="S121" s="56"/>
    </row>
    <row r="122" spans="1:19" s="55" customFormat="1" ht="60" customHeight="1" x14ac:dyDescent="0.25">
      <c r="A122" s="26">
        <v>51</v>
      </c>
      <c r="B122" s="66">
        <v>1.25</v>
      </c>
      <c r="C122" s="67" t="s">
        <v>130</v>
      </c>
      <c r="D122" s="10"/>
      <c r="E122" s="10"/>
      <c r="F122" s="10"/>
      <c r="G122" s="10"/>
      <c r="H122" s="68"/>
      <c r="I122" s="28"/>
      <c r="J122" s="65"/>
      <c r="K122" s="17"/>
      <c r="L122" s="28"/>
      <c r="M122" s="54"/>
      <c r="N122" s="54"/>
      <c r="O122" s="54"/>
      <c r="P122" s="54"/>
      <c r="S122" s="56"/>
    </row>
    <row r="123" spans="1:19" s="55" customFormat="1" ht="63" customHeight="1" x14ac:dyDescent="0.25">
      <c r="A123" s="26"/>
      <c r="B123" s="66" t="s">
        <v>131</v>
      </c>
      <c r="C123" s="69" t="s">
        <v>132</v>
      </c>
      <c r="D123" s="10"/>
      <c r="E123" s="10"/>
      <c r="F123" s="10"/>
      <c r="G123" s="10"/>
      <c r="H123" s="70">
        <v>13</v>
      </c>
      <c r="I123" s="28">
        <f t="shared" si="2"/>
        <v>13</v>
      </c>
      <c r="J123" s="71" t="s">
        <v>0</v>
      </c>
      <c r="K123" s="17">
        <v>27.5</v>
      </c>
      <c r="L123" s="28">
        <f t="shared" si="3"/>
        <v>358</v>
      </c>
      <c r="M123" s="54"/>
      <c r="N123" s="54"/>
      <c r="O123" s="54"/>
      <c r="P123" s="54"/>
      <c r="S123" s="56"/>
    </row>
    <row r="124" spans="1:19" s="55" customFormat="1" ht="96" customHeight="1" x14ac:dyDescent="0.25">
      <c r="A124" s="26"/>
      <c r="B124" s="66" t="s">
        <v>133</v>
      </c>
      <c r="C124" s="46" t="s">
        <v>134</v>
      </c>
      <c r="D124" s="10"/>
      <c r="E124" s="10"/>
      <c r="F124" s="10"/>
      <c r="G124" s="10"/>
      <c r="H124" s="72">
        <v>21.78</v>
      </c>
      <c r="I124" s="28">
        <f t="shared" si="2"/>
        <v>21.78</v>
      </c>
      <c r="J124" s="37" t="s">
        <v>135</v>
      </c>
      <c r="K124" s="17">
        <v>19</v>
      </c>
      <c r="L124" s="28">
        <f t="shared" si="3"/>
        <v>414</v>
      </c>
      <c r="M124" s="54"/>
      <c r="N124" s="54"/>
      <c r="O124" s="54"/>
      <c r="P124" s="54"/>
      <c r="S124" s="56"/>
    </row>
    <row r="125" spans="1:19" s="55" customFormat="1" ht="84.75" customHeight="1" x14ac:dyDescent="0.25">
      <c r="A125" s="26"/>
      <c r="B125" s="2" t="s">
        <v>136</v>
      </c>
      <c r="C125" s="43" t="s">
        <v>137</v>
      </c>
      <c r="D125" s="10"/>
      <c r="E125" s="10"/>
      <c r="F125" s="10"/>
      <c r="G125" s="10"/>
      <c r="H125" s="72">
        <v>21.78</v>
      </c>
      <c r="I125" s="28">
        <f t="shared" si="2"/>
        <v>21.78</v>
      </c>
      <c r="J125" s="37" t="s">
        <v>135</v>
      </c>
      <c r="K125" s="17">
        <v>13.5</v>
      </c>
      <c r="L125" s="28">
        <f t="shared" si="3"/>
        <v>294</v>
      </c>
      <c r="M125" s="54"/>
      <c r="N125" s="54"/>
      <c r="O125" s="54"/>
      <c r="P125" s="54"/>
      <c r="S125" s="56"/>
    </row>
    <row r="126" spans="1:19" s="55" customFormat="1" ht="63.75" customHeight="1" x14ac:dyDescent="0.25">
      <c r="A126" s="26">
        <v>52</v>
      </c>
      <c r="B126" s="66">
        <v>1.22</v>
      </c>
      <c r="C126" s="51" t="s">
        <v>130</v>
      </c>
      <c r="D126" s="10"/>
      <c r="E126" s="10"/>
      <c r="F126" s="10"/>
      <c r="G126" s="10"/>
      <c r="H126" s="70">
        <v>2.6</v>
      </c>
      <c r="I126" s="28">
        <f t="shared" si="2"/>
        <v>2.6</v>
      </c>
      <c r="J126" s="65" t="s">
        <v>3</v>
      </c>
      <c r="K126" s="17">
        <v>208</v>
      </c>
      <c r="L126" s="28">
        <f t="shared" si="3"/>
        <v>541</v>
      </c>
      <c r="M126" s="54"/>
      <c r="N126" s="54"/>
      <c r="O126" s="54"/>
      <c r="P126" s="54"/>
      <c r="S126" s="56"/>
    </row>
    <row r="127" spans="1:19" s="55" customFormat="1" ht="78" customHeight="1" x14ac:dyDescent="0.25">
      <c r="A127" s="26">
        <v>53</v>
      </c>
      <c r="B127" s="66">
        <v>7.11</v>
      </c>
      <c r="C127" s="46" t="s">
        <v>138</v>
      </c>
      <c r="D127" s="10"/>
      <c r="E127" s="10"/>
      <c r="F127" s="10"/>
      <c r="G127" s="10"/>
      <c r="H127" s="68"/>
      <c r="I127" s="28"/>
      <c r="J127" s="65"/>
      <c r="K127" s="17"/>
      <c r="L127" s="28"/>
      <c r="M127" s="54"/>
      <c r="N127" s="54"/>
      <c r="O127" s="54"/>
      <c r="P127" s="54"/>
      <c r="S127" s="56"/>
    </row>
    <row r="128" spans="1:19" s="55" customFormat="1" ht="45" customHeight="1" x14ac:dyDescent="0.25">
      <c r="A128" s="26"/>
      <c r="B128" s="73" t="s">
        <v>139</v>
      </c>
      <c r="C128" s="46" t="s">
        <v>140</v>
      </c>
      <c r="D128" s="10"/>
      <c r="E128" s="10"/>
      <c r="F128" s="10"/>
      <c r="G128" s="10"/>
      <c r="H128" s="38">
        <v>9.81</v>
      </c>
      <c r="I128" s="28">
        <f t="shared" si="2"/>
        <v>9.81</v>
      </c>
      <c r="J128" s="38" t="s">
        <v>0</v>
      </c>
      <c r="K128" s="17">
        <v>382</v>
      </c>
      <c r="L128" s="28">
        <f t="shared" si="3"/>
        <v>3747</v>
      </c>
      <c r="M128" s="54"/>
      <c r="N128" s="54"/>
      <c r="O128" s="54"/>
      <c r="P128" s="54"/>
      <c r="S128" s="56"/>
    </row>
    <row r="129" spans="1:19" s="55" customFormat="1" ht="67.5" customHeight="1" x14ac:dyDescent="0.25">
      <c r="A129" s="26">
        <v>54</v>
      </c>
      <c r="B129" s="66">
        <v>7.12</v>
      </c>
      <c r="C129" s="46" t="s">
        <v>141</v>
      </c>
      <c r="D129" s="10"/>
      <c r="E129" s="10"/>
      <c r="F129" s="10"/>
      <c r="G129" s="10"/>
      <c r="H129" s="52">
        <v>17.600000000000001</v>
      </c>
      <c r="I129" s="28">
        <f t="shared" si="2"/>
        <v>17.600000000000001</v>
      </c>
      <c r="J129" s="38" t="s">
        <v>3</v>
      </c>
      <c r="K129" s="17">
        <v>11</v>
      </c>
      <c r="L129" s="28">
        <f t="shared" si="3"/>
        <v>194</v>
      </c>
      <c r="M129" s="54"/>
      <c r="N129" s="54"/>
      <c r="O129" s="54"/>
      <c r="P129" s="54"/>
      <c r="S129" s="56"/>
    </row>
    <row r="130" spans="1:19" s="55" customFormat="1" ht="33" customHeight="1" x14ac:dyDescent="0.25">
      <c r="A130" s="26">
        <v>55</v>
      </c>
      <c r="B130" s="58">
        <v>11.1</v>
      </c>
      <c r="C130" s="74" t="s">
        <v>142</v>
      </c>
      <c r="D130" s="10"/>
      <c r="E130" s="10"/>
      <c r="F130" s="10"/>
      <c r="G130" s="10"/>
      <c r="H130" s="75"/>
      <c r="I130" s="28"/>
      <c r="J130" s="38"/>
      <c r="K130" s="17"/>
      <c r="L130" s="28"/>
      <c r="M130" s="54"/>
      <c r="N130" s="54"/>
      <c r="O130" s="54"/>
      <c r="P130" s="54"/>
      <c r="S130" s="56"/>
    </row>
    <row r="131" spans="1:19" s="55" customFormat="1" ht="37.5" customHeight="1" x14ac:dyDescent="0.25">
      <c r="A131" s="16"/>
      <c r="B131" s="58" t="s">
        <v>143</v>
      </c>
      <c r="C131" s="74" t="s">
        <v>144</v>
      </c>
      <c r="D131" s="10"/>
      <c r="E131" s="10"/>
      <c r="F131" s="10"/>
      <c r="G131" s="10"/>
      <c r="H131" s="53">
        <v>22.352499999999996</v>
      </c>
      <c r="I131" s="28">
        <f t="shared" si="2"/>
        <v>22.352499999999996</v>
      </c>
      <c r="J131" s="60" t="s">
        <v>22</v>
      </c>
      <c r="K131" s="17">
        <v>87</v>
      </c>
      <c r="L131" s="28">
        <f t="shared" si="3"/>
        <v>1945</v>
      </c>
      <c r="M131" s="54"/>
      <c r="N131" s="54"/>
      <c r="O131" s="54"/>
      <c r="P131" s="54"/>
      <c r="S131" s="56"/>
    </row>
    <row r="132" spans="1:19" s="55" customFormat="1" ht="67.5" customHeight="1" x14ac:dyDescent="0.25">
      <c r="A132" s="16">
        <v>56</v>
      </c>
      <c r="B132" s="76">
        <v>8.1370000000000005</v>
      </c>
      <c r="C132" s="59" t="s">
        <v>148</v>
      </c>
      <c r="D132" s="10"/>
      <c r="E132" s="10"/>
      <c r="F132" s="10"/>
      <c r="G132" s="10"/>
      <c r="H132" s="75"/>
      <c r="I132" s="28"/>
      <c r="J132" s="38"/>
      <c r="K132" s="17"/>
      <c r="L132" s="28"/>
      <c r="M132" s="54"/>
      <c r="N132" s="54"/>
      <c r="O132" s="54"/>
      <c r="P132" s="54"/>
      <c r="S132" s="56"/>
    </row>
    <row r="133" spans="1:19" s="55" customFormat="1" ht="25.5" customHeight="1" x14ac:dyDescent="0.25">
      <c r="A133" s="16"/>
      <c r="B133" s="61" t="s">
        <v>149</v>
      </c>
      <c r="C133" s="59" t="s">
        <v>150</v>
      </c>
      <c r="D133" s="10"/>
      <c r="E133" s="10"/>
      <c r="F133" s="10"/>
      <c r="G133" s="10"/>
      <c r="H133" s="53">
        <v>1</v>
      </c>
      <c r="I133" s="28">
        <f t="shared" ref="I133:I168" si="4">D133+E133+F133+G133+H133</f>
        <v>1</v>
      </c>
      <c r="J133" s="60" t="s">
        <v>2</v>
      </c>
      <c r="K133" s="17">
        <v>238</v>
      </c>
      <c r="L133" s="28">
        <f t="shared" ref="L133:L168" si="5">ROUND(K133*I133,0)</f>
        <v>238</v>
      </c>
      <c r="M133" s="54"/>
      <c r="N133" s="54"/>
      <c r="O133" s="54"/>
      <c r="P133" s="54"/>
      <c r="S133" s="56"/>
    </row>
    <row r="134" spans="1:19" s="55" customFormat="1" ht="67.5" customHeight="1" x14ac:dyDescent="0.25">
      <c r="A134" s="16">
        <v>57</v>
      </c>
      <c r="B134" s="76">
        <v>8.1379999999999999</v>
      </c>
      <c r="C134" s="59" t="s">
        <v>151</v>
      </c>
      <c r="D134" s="10"/>
      <c r="E134" s="10"/>
      <c r="F134" s="10"/>
      <c r="G134" s="10"/>
      <c r="H134" s="53"/>
      <c r="I134" s="28"/>
      <c r="J134" s="60"/>
      <c r="K134" s="17"/>
      <c r="L134" s="28"/>
      <c r="M134" s="54"/>
      <c r="N134" s="54"/>
      <c r="O134" s="54"/>
      <c r="P134" s="54"/>
      <c r="S134" s="56"/>
    </row>
    <row r="135" spans="1:19" s="55" customFormat="1" ht="21.75" customHeight="1" x14ac:dyDescent="0.25">
      <c r="A135" s="16"/>
      <c r="B135" s="77" t="s">
        <v>152</v>
      </c>
      <c r="C135" s="59" t="s">
        <v>150</v>
      </c>
      <c r="D135" s="10"/>
      <c r="E135" s="10"/>
      <c r="F135" s="10"/>
      <c r="G135" s="10"/>
      <c r="H135" s="53">
        <v>1</v>
      </c>
      <c r="I135" s="28">
        <f t="shared" si="4"/>
        <v>1</v>
      </c>
      <c r="J135" s="60" t="s">
        <v>2</v>
      </c>
      <c r="K135" s="17">
        <v>92.5</v>
      </c>
      <c r="L135" s="28">
        <f t="shared" si="5"/>
        <v>93</v>
      </c>
      <c r="M135" s="54"/>
      <c r="N135" s="54"/>
      <c r="O135" s="54"/>
      <c r="P135" s="54"/>
      <c r="S135" s="56"/>
    </row>
    <row r="136" spans="1:19" s="55" customFormat="1" ht="51.75" customHeight="1" x14ac:dyDescent="0.25">
      <c r="A136" s="26">
        <v>58</v>
      </c>
      <c r="B136" s="76">
        <v>8.1389999999999993</v>
      </c>
      <c r="C136" s="62" t="s">
        <v>153</v>
      </c>
      <c r="D136" s="10"/>
      <c r="E136" s="10"/>
      <c r="F136" s="10"/>
      <c r="G136" s="10"/>
      <c r="H136" s="53"/>
      <c r="I136" s="28"/>
      <c r="J136" s="60"/>
      <c r="K136" s="17"/>
      <c r="L136" s="28"/>
      <c r="M136" s="54"/>
      <c r="N136" s="54"/>
      <c r="O136" s="54"/>
      <c r="P136" s="54"/>
      <c r="S136" s="56"/>
    </row>
    <row r="137" spans="1:19" s="55" customFormat="1" ht="24" customHeight="1" x14ac:dyDescent="0.25">
      <c r="A137" s="26"/>
      <c r="B137" s="77" t="s">
        <v>154</v>
      </c>
      <c r="C137" s="59" t="s">
        <v>155</v>
      </c>
      <c r="D137" s="10"/>
      <c r="E137" s="10"/>
      <c r="F137" s="10"/>
      <c r="G137" s="10"/>
      <c r="H137" s="53">
        <v>1</v>
      </c>
      <c r="I137" s="28">
        <f t="shared" si="4"/>
        <v>1</v>
      </c>
      <c r="J137" s="60" t="s">
        <v>2</v>
      </c>
      <c r="K137" s="17">
        <v>97</v>
      </c>
      <c r="L137" s="28">
        <f t="shared" si="5"/>
        <v>97</v>
      </c>
      <c r="M137" s="54"/>
      <c r="N137" s="54"/>
      <c r="O137" s="54"/>
      <c r="P137" s="54"/>
      <c r="S137" s="56"/>
    </row>
    <row r="138" spans="1:19" s="33" customFormat="1" ht="57" x14ac:dyDescent="0.25">
      <c r="A138" s="78">
        <v>59</v>
      </c>
      <c r="B138" s="76">
        <v>8.141</v>
      </c>
      <c r="C138" s="79" t="s">
        <v>156</v>
      </c>
      <c r="D138" s="13"/>
      <c r="E138" s="13"/>
      <c r="F138" s="13"/>
      <c r="G138" s="13"/>
      <c r="H138" s="53"/>
      <c r="I138" s="28"/>
      <c r="J138" s="60"/>
      <c r="K138" s="17"/>
      <c r="L138" s="28"/>
      <c r="M138" s="80"/>
      <c r="O138" s="80"/>
    </row>
    <row r="139" spans="1:19" s="33" customFormat="1" ht="23.25" customHeight="1" x14ac:dyDescent="0.25">
      <c r="A139" s="81"/>
      <c r="B139" s="77" t="s">
        <v>157</v>
      </c>
      <c r="C139" s="82" t="s">
        <v>158</v>
      </c>
      <c r="D139" s="13"/>
      <c r="E139" s="13"/>
      <c r="F139" s="13"/>
      <c r="G139" s="13"/>
      <c r="H139" s="53">
        <v>2</v>
      </c>
      <c r="I139" s="28">
        <f t="shared" si="4"/>
        <v>2</v>
      </c>
      <c r="J139" s="60" t="s">
        <v>2</v>
      </c>
      <c r="K139" s="17">
        <v>64</v>
      </c>
      <c r="L139" s="28">
        <f t="shared" si="5"/>
        <v>128</v>
      </c>
      <c r="O139" s="80"/>
    </row>
    <row r="140" spans="1:19" s="33" customFormat="1" ht="71.25" x14ac:dyDescent="0.25">
      <c r="A140" s="78">
        <v>60</v>
      </c>
      <c r="B140" s="76">
        <v>8.1319999999999997</v>
      </c>
      <c r="C140" s="79" t="s">
        <v>159</v>
      </c>
      <c r="D140" s="14"/>
      <c r="E140" s="14"/>
      <c r="F140" s="14"/>
      <c r="G140" s="14"/>
      <c r="H140" s="53"/>
      <c r="I140" s="28"/>
      <c r="J140" s="60"/>
      <c r="K140" s="17"/>
      <c r="L140" s="28"/>
    </row>
    <row r="141" spans="1:19" ht="15" x14ac:dyDescent="0.2">
      <c r="A141" s="78"/>
      <c r="B141" s="77" t="s">
        <v>160</v>
      </c>
      <c r="C141" s="82" t="s">
        <v>161</v>
      </c>
      <c r="D141" s="15"/>
      <c r="E141" s="15"/>
      <c r="F141" s="15"/>
      <c r="G141" s="15"/>
      <c r="H141" s="53">
        <v>4</v>
      </c>
      <c r="I141" s="28">
        <f t="shared" si="4"/>
        <v>4</v>
      </c>
      <c r="J141" s="60" t="s">
        <v>2</v>
      </c>
      <c r="K141" s="17">
        <v>97.5</v>
      </c>
      <c r="L141" s="28">
        <f t="shared" si="5"/>
        <v>390</v>
      </c>
    </row>
    <row r="142" spans="1:19" ht="57" customHeight="1" x14ac:dyDescent="0.2">
      <c r="A142" s="78">
        <v>61</v>
      </c>
      <c r="B142" s="76">
        <v>8.1430000000000007</v>
      </c>
      <c r="C142" s="79" t="s">
        <v>162</v>
      </c>
      <c r="D142" s="15"/>
      <c r="E142" s="15"/>
      <c r="F142" s="15"/>
      <c r="G142" s="15"/>
      <c r="H142" s="53"/>
      <c r="I142" s="28"/>
      <c r="J142" s="60"/>
      <c r="K142" s="17"/>
      <c r="L142" s="28"/>
    </row>
    <row r="143" spans="1:19" ht="23.25" customHeight="1" x14ac:dyDescent="0.2">
      <c r="A143" s="78"/>
      <c r="B143" s="77" t="s">
        <v>163</v>
      </c>
      <c r="C143" s="83" t="s">
        <v>164</v>
      </c>
      <c r="D143" s="15"/>
      <c r="E143" s="15"/>
      <c r="F143" s="15"/>
      <c r="G143" s="15"/>
      <c r="H143" s="53">
        <v>1</v>
      </c>
      <c r="I143" s="28">
        <f t="shared" si="4"/>
        <v>1</v>
      </c>
      <c r="J143" s="60" t="s">
        <v>2</v>
      </c>
      <c r="K143" s="17">
        <v>65</v>
      </c>
      <c r="L143" s="28">
        <f t="shared" si="5"/>
        <v>65</v>
      </c>
    </row>
    <row r="144" spans="1:19" ht="85.5" x14ac:dyDescent="0.2">
      <c r="A144" s="78">
        <v>62</v>
      </c>
      <c r="B144" s="73">
        <v>8.56</v>
      </c>
      <c r="C144" s="79" t="s">
        <v>171</v>
      </c>
      <c r="D144" s="15"/>
      <c r="E144" s="15"/>
      <c r="F144" s="15"/>
      <c r="G144" s="15"/>
      <c r="H144" s="53">
        <v>2.2050000000000001</v>
      </c>
      <c r="I144" s="28">
        <f t="shared" si="4"/>
        <v>2.2050000000000001</v>
      </c>
      <c r="J144" s="60" t="s">
        <v>170</v>
      </c>
      <c r="K144" s="17">
        <v>649</v>
      </c>
      <c r="L144" s="28">
        <f t="shared" si="5"/>
        <v>1431</v>
      </c>
    </row>
    <row r="145" spans="1:12" ht="85.5" x14ac:dyDescent="0.2">
      <c r="A145" s="78">
        <v>63</v>
      </c>
      <c r="B145" s="76">
        <v>8.1590000000000007</v>
      </c>
      <c r="C145" s="62" t="s">
        <v>172</v>
      </c>
      <c r="D145" s="15"/>
      <c r="E145" s="15"/>
      <c r="F145" s="15"/>
      <c r="G145" s="15"/>
      <c r="H145" s="84">
        <v>1</v>
      </c>
      <c r="I145" s="28">
        <f t="shared" si="4"/>
        <v>1</v>
      </c>
      <c r="J145" s="60" t="s">
        <v>2</v>
      </c>
      <c r="K145" s="17">
        <v>1053</v>
      </c>
      <c r="L145" s="28">
        <f t="shared" si="5"/>
        <v>1053</v>
      </c>
    </row>
    <row r="146" spans="1:12" ht="114" x14ac:dyDescent="0.2">
      <c r="A146" s="78">
        <v>64</v>
      </c>
      <c r="B146" s="73">
        <v>9.15</v>
      </c>
      <c r="C146" s="62" t="s">
        <v>173</v>
      </c>
      <c r="D146" s="15"/>
      <c r="E146" s="15"/>
      <c r="F146" s="15"/>
      <c r="G146" s="15"/>
      <c r="H146" s="53">
        <v>417.96000000000004</v>
      </c>
      <c r="I146" s="28">
        <f t="shared" si="4"/>
        <v>417.96000000000004</v>
      </c>
      <c r="J146" s="60" t="s">
        <v>4</v>
      </c>
      <c r="K146" s="17">
        <v>67.5</v>
      </c>
      <c r="L146" s="28">
        <f t="shared" si="5"/>
        <v>28212</v>
      </c>
    </row>
    <row r="147" spans="1:12" ht="156.75" x14ac:dyDescent="0.2">
      <c r="A147" s="78">
        <v>65</v>
      </c>
      <c r="B147" s="73">
        <v>12.76</v>
      </c>
      <c r="C147" s="62" t="s">
        <v>174</v>
      </c>
      <c r="D147" s="15"/>
      <c r="E147" s="15"/>
      <c r="F147" s="15"/>
      <c r="G147" s="15"/>
      <c r="H147" s="84"/>
      <c r="I147" s="28"/>
      <c r="J147" s="60"/>
      <c r="K147" s="17"/>
      <c r="L147" s="28"/>
    </row>
    <row r="148" spans="1:12" ht="24.75" customHeight="1" x14ac:dyDescent="0.2">
      <c r="A148" s="78"/>
      <c r="B148" s="58" t="s">
        <v>175</v>
      </c>
      <c r="C148" s="59" t="s">
        <v>176</v>
      </c>
      <c r="D148" s="15"/>
      <c r="E148" s="15"/>
      <c r="F148" s="15"/>
      <c r="G148" s="15"/>
      <c r="H148" s="53">
        <v>17.829999999999998</v>
      </c>
      <c r="I148" s="28">
        <f t="shared" si="4"/>
        <v>17.829999999999998</v>
      </c>
      <c r="J148" s="60" t="s">
        <v>0</v>
      </c>
      <c r="K148" s="17">
        <v>964</v>
      </c>
      <c r="L148" s="28">
        <f t="shared" si="5"/>
        <v>17188</v>
      </c>
    </row>
    <row r="149" spans="1:12" ht="142.5" x14ac:dyDescent="0.2">
      <c r="A149" s="78">
        <v>66</v>
      </c>
      <c r="B149" s="58">
        <v>13.6</v>
      </c>
      <c r="C149" s="62" t="s">
        <v>177</v>
      </c>
      <c r="D149" s="15"/>
      <c r="E149" s="15"/>
      <c r="F149" s="15"/>
      <c r="G149" s="15"/>
      <c r="H149" s="84"/>
      <c r="I149" s="28"/>
      <c r="J149" s="60"/>
      <c r="K149" s="17"/>
      <c r="L149" s="28"/>
    </row>
    <row r="150" spans="1:12" ht="23.25" customHeight="1" x14ac:dyDescent="0.2">
      <c r="A150" s="78"/>
      <c r="B150" s="58" t="s">
        <v>178</v>
      </c>
      <c r="C150" s="85" t="s">
        <v>179</v>
      </c>
      <c r="D150" s="15"/>
      <c r="E150" s="15"/>
      <c r="F150" s="15"/>
      <c r="G150" s="15"/>
      <c r="H150" s="53">
        <v>1.5</v>
      </c>
      <c r="I150" s="28">
        <f t="shared" si="4"/>
        <v>1.5</v>
      </c>
      <c r="J150" s="60" t="s">
        <v>0</v>
      </c>
      <c r="K150" s="17">
        <v>3279</v>
      </c>
      <c r="L150" s="28">
        <f t="shared" si="5"/>
        <v>4919</v>
      </c>
    </row>
    <row r="151" spans="1:12" ht="114" x14ac:dyDescent="0.2">
      <c r="A151" s="78">
        <v>67</v>
      </c>
      <c r="B151" s="73">
        <v>12.56</v>
      </c>
      <c r="C151" s="62" t="s">
        <v>180</v>
      </c>
      <c r="D151" s="15"/>
      <c r="E151" s="15"/>
      <c r="F151" s="15"/>
      <c r="G151" s="15"/>
      <c r="H151" s="53">
        <v>6.9</v>
      </c>
      <c r="I151" s="28">
        <f t="shared" si="4"/>
        <v>6.9</v>
      </c>
      <c r="J151" s="60" t="s">
        <v>0</v>
      </c>
      <c r="K151" s="17">
        <v>516</v>
      </c>
      <c r="L151" s="28">
        <f t="shared" si="5"/>
        <v>3560</v>
      </c>
    </row>
    <row r="152" spans="1:12" ht="142.5" x14ac:dyDescent="0.2">
      <c r="A152" s="78">
        <v>68</v>
      </c>
      <c r="B152" s="58">
        <v>19.600000000000001</v>
      </c>
      <c r="C152" s="62" t="s">
        <v>320</v>
      </c>
      <c r="D152" s="15"/>
      <c r="E152" s="15"/>
      <c r="F152" s="15"/>
      <c r="G152" s="15"/>
      <c r="H152" s="53"/>
      <c r="I152" s="28"/>
      <c r="J152" s="60"/>
      <c r="K152" s="17"/>
      <c r="L152" s="28"/>
    </row>
    <row r="153" spans="1:12" ht="15.75" x14ac:dyDescent="0.2">
      <c r="A153" s="78"/>
      <c r="B153" s="86" t="s">
        <v>181</v>
      </c>
      <c r="C153" s="59" t="s">
        <v>182</v>
      </c>
      <c r="D153" s="15"/>
      <c r="E153" s="15"/>
      <c r="F153" s="15"/>
      <c r="G153" s="15"/>
      <c r="H153" s="53">
        <v>16.45</v>
      </c>
      <c r="I153" s="28">
        <f t="shared" si="4"/>
        <v>16.45</v>
      </c>
      <c r="J153" s="60" t="s">
        <v>22</v>
      </c>
      <c r="K153" s="17">
        <v>165</v>
      </c>
      <c r="L153" s="28">
        <f t="shared" si="5"/>
        <v>2714</v>
      </c>
    </row>
    <row r="154" spans="1:12" ht="201.75" customHeight="1" x14ac:dyDescent="0.2">
      <c r="A154" s="78">
        <v>69</v>
      </c>
      <c r="B154" s="58">
        <v>19.5</v>
      </c>
      <c r="C154" s="62" t="s">
        <v>183</v>
      </c>
      <c r="D154" s="15"/>
      <c r="E154" s="15"/>
      <c r="F154" s="15"/>
      <c r="G154" s="15"/>
      <c r="H154" s="53"/>
      <c r="I154" s="28"/>
      <c r="J154" s="60"/>
      <c r="K154" s="17"/>
      <c r="L154" s="28"/>
    </row>
    <row r="155" spans="1:12" ht="26.25" customHeight="1" x14ac:dyDescent="0.2">
      <c r="A155" s="78"/>
      <c r="B155" s="86" t="s">
        <v>184</v>
      </c>
      <c r="C155" s="59" t="s">
        <v>185</v>
      </c>
      <c r="D155" s="15"/>
      <c r="E155" s="15"/>
      <c r="F155" s="15"/>
      <c r="G155" s="15"/>
      <c r="H155" s="53">
        <v>8.6</v>
      </c>
      <c r="I155" s="28">
        <f t="shared" si="4"/>
        <v>8.6</v>
      </c>
      <c r="J155" s="60" t="s">
        <v>22</v>
      </c>
      <c r="K155" s="17">
        <v>213</v>
      </c>
      <c r="L155" s="28">
        <f t="shared" si="5"/>
        <v>1832</v>
      </c>
    </row>
    <row r="156" spans="1:12" ht="99.75" x14ac:dyDescent="0.2">
      <c r="A156" s="78">
        <v>70</v>
      </c>
      <c r="B156" s="73">
        <v>18.22</v>
      </c>
      <c r="C156" s="62" t="s">
        <v>186</v>
      </c>
      <c r="D156" s="15"/>
      <c r="E156" s="15"/>
      <c r="F156" s="15"/>
      <c r="G156" s="15"/>
      <c r="H156" s="53"/>
      <c r="I156" s="28"/>
      <c r="J156" s="60"/>
      <c r="K156" s="17"/>
      <c r="L156" s="28"/>
    </row>
    <row r="157" spans="1:12" ht="23.25" customHeight="1" x14ac:dyDescent="0.2">
      <c r="A157" s="78"/>
      <c r="B157" s="61" t="s">
        <v>187</v>
      </c>
      <c r="C157" s="59" t="s">
        <v>188</v>
      </c>
      <c r="D157" s="15"/>
      <c r="E157" s="15"/>
      <c r="F157" s="15"/>
      <c r="G157" s="15"/>
      <c r="H157" s="53">
        <v>1</v>
      </c>
      <c r="I157" s="28">
        <f t="shared" si="4"/>
        <v>1</v>
      </c>
      <c r="J157" s="60" t="s">
        <v>2</v>
      </c>
      <c r="K157" s="17">
        <v>6298</v>
      </c>
      <c r="L157" s="28">
        <f t="shared" si="5"/>
        <v>6298</v>
      </c>
    </row>
    <row r="158" spans="1:12" ht="46.5" customHeight="1" x14ac:dyDescent="0.2">
      <c r="A158" s="78">
        <v>71</v>
      </c>
      <c r="B158" s="73">
        <v>18.25</v>
      </c>
      <c r="C158" s="62" t="s">
        <v>189</v>
      </c>
      <c r="D158" s="15"/>
      <c r="E158" s="15"/>
      <c r="F158" s="15"/>
      <c r="G158" s="15"/>
      <c r="H158" s="53"/>
      <c r="I158" s="28"/>
      <c r="J158" s="60"/>
      <c r="K158" s="17"/>
      <c r="L158" s="28"/>
    </row>
    <row r="159" spans="1:12" ht="24.75" customHeight="1" x14ac:dyDescent="0.2">
      <c r="A159" s="78"/>
      <c r="B159" s="61" t="s">
        <v>190</v>
      </c>
      <c r="C159" s="59" t="s">
        <v>191</v>
      </c>
      <c r="D159" s="15"/>
      <c r="E159" s="15"/>
      <c r="F159" s="15"/>
      <c r="G159" s="15"/>
      <c r="H159" s="53">
        <v>1</v>
      </c>
      <c r="I159" s="28">
        <f t="shared" si="4"/>
        <v>1</v>
      </c>
      <c r="J159" s="60" t="s">
        <v>2</v>
      </c>
      <c r="K159" s="17">
        <v>88.5</v>
      </c>
      <c r="L159" s="28">
        <f t="shared" si="5"/>
        <v>89</v>
      </c>
    </row>
    <row r="160" spans="1:12" ht="38.25" customHeight="1" x14ac:dyDescent="0.2">
      <c r="A160" s="78">
        <v>72</v>
      </c>
      <c r="B160" s="73">
        <v>19.149999999999999</v>
      </c>
      <c r="C160" s="59" t="s">
        <v>192</v>
      </c>
      <c r="D160" s="15"/>
      <c r="E160" s="15"/>
      <c r="F160" s="15"/>
      <c r="G160" s="15"/>
      <c r="H160" s="53">
        <v>1</v>
      </c>
      <c r="I160" s="28">
        <f t="shared" si="4"/>
        <v>1</v>
      </c>
      <c r="J160" s="60" t="s">
        <v>2</v>
      </c>
      <c r="K160" s="17">
        <v>51</v>
      </c>
      <c r="L160" s="28">
        <f t="shared" si="5"/>
        <v>51</v>
      </c>
    </row>
    <row r="161" spans="1:14" ht="42.75" x14ac:dyDescent="0.2">
      <c r="A161" s="78">
        <v>73</v>
      </c>
      <c r="B161" s="73">
        <v>19.18</v>
      </c>
      <c r="C161" s="82" t="s">
        <v>197</v>
      </c>
      <c r="D161" s="15"/>
      <c r="E161" s="15"/>
      <c r="F161" s="15"/>
      <c r="G161" s="15"/>
      <c r="H161" s="84"/>
      <c r="I161" s="28"/>
      <c r="J161" s="60"/>
      <c r="K161" s="17"/>
      <c r="L161" s="28"/>
    </row>
    <row r="162" spans="1:14" ht="23.25" customHeight="1" x14ac:dyDescent="0.2">
      <c r="A162" s="78"/>
      <c r="B162" s="61" t="s">
        <v>198</v>
      </c>
      <c r="C162" s="82" t="s">
        <v>199</v>
      </c>
      <c r="D162" s="15"/>
      <c r="E162" s="15"/>
      <c r="F162" s="15"/>
      <c r="G162" s="15"/>
      <c r="H162" s="84">
        <v>1</v>
      </c>
      <c r="I162" s="28">
        <f t="shared" si="4"/>
        <v>1</v>
      </c>
      <c r="J162" s="60" t="s">
        <v>2</v>
      </c>
      <c r="K162" s="17">
        <v>413</v>
      </c>
      <c r="L162" s="28">
        <f t="shared" si="5"/>
        <v>413</v>
      </c>
    </row>
    <row r="163" spans="1:14" ht="128.25" x14ac:dyDescent="0.2">
      <c r="A163" s="78">
        <v>74</v>
      </c>
      <c r="B163" s="73">
        <v>14.59</v>
      </c>
      <c r="C163" s="62" t="s">
        <v>201</v>
      </c>
      <c r="D163" s="15"/>
      <c r="E163" s="15"/>
      <c r="F163" s="15"/>
      <c r="G163" s="15"/>
      <c r="H163" s="53">
        <v>118.9025</v>
      </c>
      <c r="I163" s="28">
        <f t="shared" si="4"/>
        <v>118.9025</v>
      </c>
      <c r="J163" s="60" t="s">
        <v>2</v>
      </c>
      <c r="K163" s="17">
        <v>29</v>
      </c>
      <c r="L163" s="28">
        <f t="shared" si="5"/>
        <v>3448</v>
      </c>
    </row>
    <row r="164" spans="1:14" ht="177" customHeight="1" x14ac:dyDescent="0.2">
      <c r="A164" s="78"/>
      <c r="B164" s="73">
        <v>14.64</v>
      </c>
      <c r="C164" s="62" t="s">
        <v>202</v>
      </c>
      <c r="D164" s="15"/>
      <c r="E164" s="15"/>
      <c r="F164" s="15"/>
      <c r="G164" s="15"/>
      <c r="H164" s="53">
        <v>45.715000000000003</v>
      </c>
      <c r="I164" s="28">
        <f t="shared" si="4"/>
        <v>45.715000000000003</v>
      </c>
      <c r="J164" s="60" t="s">
        <v>22</v>
      </c>
      <c r="K164" s="17">
        <v>84</v>
      </c>
      <c r="L164" s="28">
        <f t="shared" si="5"/>
        <v>3840</v>
      </c>
    </row>
    <row r="165" spans="1:14" ht="242.25" x14ac:dyDescent="0.2">
      <c r="A165" s="78">
        <v>75</v>
      </c>
      <c r="B165" s="73">
        <v>14.68</v>
      </c>
      <c r="C165" s="62" t="s">
        <v>203</v>
      </c>
      <c r="D165" s="15"/>
      <c r="E165" s="15"/>
      <c r="F165" s="15"/>
      <c r="G165" s="15"/>
      <c r="H165" s="53">
        <v>50.835000000000008</v>
      </c>
      <c r="I165" s="28">
        <f t="shared" si="4"/>
        <v>50.835000000000008</v>
      </c>
      <c r="J165" s="60" t="s">
        <v>2</v>
      </c>
      <c r="K165" s="17">
        <v>84</v>
      </c>
      <c r="L165" s="28">
        <f t="shared" si="5"/>
        <v>4270</v>
      </c>
    </row>
    <row r="166" spans="1:14" ht="28.5" x14ac:dyDescent="0.2">
      <c r="A166" s="78">
        <v>76</v>
      </c>
      <c r="B166" s="73">
        <v>14.22</v>
      </c>
      <c r="C166" s="59" t="s">
        <v>204</v>
      </c>
      <c r="D166" s="15"/>
      <c r="E166" s="15"/>
      <c r="F166" s="15"/>
      <c r="G166" s="15"/>
      <c r="H166" s="53"/>
      <c r="I166" s="28"/>
      <c r="J166" s="60"/>
      <c r="K166" s="17"/>
      <c r="L166" s="28"/>
    </row>
    <row r="167" spans="1:14" ht="39" customHeight="1" x14ac:dyDescent="0.2">
      <c r="A167" s="78"/>
      <c r="B167" s="58" t="s">
        <v>205</v>
      </c>
      <c r="C167" s="59" t="s">
        <v>206</v>
      </c>
      <c r="D167" s="15"/>
      <c r="E167" s="15"/>
      <c r="F167" s="15"/>
      <c r="G167" s="15"/>
      <c r="H167" s="53">
        <v>5.58</v>
      </c>
      <c r="I167" s="28">
        <f t="shared" si="4"/>
        <v>5.58</v>
      </c>
      <c r="J167" s="60" t="s">
        <v>2</v>
      </c>
      <c r="K167" s="17">
        <v>47</v>
      </c>
      <c r="L167" s="28">
        <f t="shared" si="5"/>
        <v>262</v>
      </c>
    </row>
    <row r="168" spans="1:14" ht="270.75" x14ac:dyDescent="0.2">
      <c r="A168" s="78">
        <v>77</v>
      </c>
      <c r="B168" s="73">
        <v>19.48</v>
      </c>
      <c r="C168" s="62" t="s">
        <v>207</v>
      </c>
      <c r="D168" s="15"/>
      <c r="E168" s="15"/>
      <c r="F168" s="15"/>
      <c r="G168" s="15"/>
      <c r="H168" s="53">
        <v>1</v>
      </c>
      <c r="I168" s="28">
        <f t="shared" si="4"/>
        <v>1</v>
      </c>
      <c r="J168" s="60" t="s">
        <v>2</v>
      </c>
      <c r="K168" s="17">
        <v>4644</v>
      </c>
      <c r="L168" s="28">
        <f t="shared" si="5"/>
        <v>4644</v>
      </c>
    </row>
    <row r="169" spans="1:14" ht="15.75" x14ac:dyDescent="0.25">
      <c r="L169" s="88">
        <f>SUM(L4:L168)</f>
        <v>2770509</v>
      </c>
    </row>
    <row r="173" spans="1:14" ht="15.75" x14ac:dyDescent="0.25">
      <c r="L173" s="88"/>
      <c r="N173" s="89">
        <f>L173-L169</f>
        <v>-2770509</v>
      </c>
    </row>
    <row r="175" spans="1:14" s="90" customFormat="1" ht="15.75" x14ac:dyDescent="0.25">
      <c r="A175" s="93" t="s">
        <v>68</v>
      </c>
      <c r="B175" s="93"/>
      <c r="C175" s="93"/>
      <c r="D175" s="93"/>
      <c r="E175" s="93"/>
      <c r="F175" s="93"/>
      <c r="G175" s="93"/>
      <c r="H175" s="93"/>
      <c r="I175" s="93"/>
      <c r="J175" s="93"/>
      <c r="K175" s="93"/>
      <c r="L175" s="93"/>
      <c r="M175" s="90">
        <f>L169/100000</f>
        <v>27.705089999999998</v>
      </c>
    </row>
    <row r="176" spans="1:14" s="90" customFormat="1" ht="15.75" x14ac:dyDescent="0.25">
      <c r="A176" s="93" t="s">
        <v>69</v>
      </c>
      <c r="B176" s="93"/>
      <c r="C176" s="93"/>
      <c r="D176" s="93"/>
      <c r="E176" s="93"/>
      <c r="F176" s="93"/>
      <c r="G176" s="93"/>
      <c r="H176" s="93"/>
      <c r="I176" s="93"/>
      <c r="J176" s="93"/>
      <c r="K176" s="93"/>
      <c r="L176" s="93"/>
    </row>
    <row r="177" spans="1:12" s="90" customFormat="1" ht="15.75" x14ac:dyDescent="0.25">
      <c r="A177" s="93" t="s">
        <v>70</v>
      </c>
      <c r="B177" s="93"/>
      <c r="C177" s="93"/>
      <c r="D177" s="93"/>
      <c r="E177" s="93"/>
      <c r="F177" s="93"/>
      <c r="G177" s="93"/>
      <c r="H177" s="93"/>
      <c r="I177" s="93"/>
      <c r="J177" s="93"/>
      <c r="K177" s="93"/>
      <c r="L177" s="93"/>
    </row>
  </sheetData>
  <mergeCells count="5">
    <mergeCell ref="A1:L1"/>
    <mergeCell ref="A2:L2"/>
    <mergeCell ref="A175:L175"/>
    <mergeCell ref="A176:L176"/>
    <mergeCell ref="A177:L177"/>
  </mergeCells>
  <printOptions horizontalCentered="1"/>
  <pageMargins left="0" right="0" top="0.39370078740157499" bottom="0.25" header="0" footer="0"/>
  <pageSetup paperSize="9" scale="90" orientation="portrait" horizontalDpi="4294967293" r:id="rId1"/>
  <headerFooter scaleWithDoc="0" alignWithMargins="0"/>
  <rowBreaks count="1" manualBreakCount="1">
    <brk id="100"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 NIT New Boundry wall &amp; VC  (2)</vt:lpstr>
      <vt:lpstr>' NIT New Boundry wall &amp; VC  (2)'!Print_Area</vt:lpstr>
      <vt:lpstr>' NIT New Boundry wall &amp; VC  (2)'!Print_Titles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sonu</dc:creator>
  <cp:lastModifiedBy>user</cp:lastModifiedBy>
  <cp:lastPrinted>2026-05-12T10:19:29Z</cp:lastPrinted>
  <dcterms:created xsi:type="dcterms:W3CDTF">2017-10-11T08:15:51Z</dcterms:created>
  <dcterms:modified xsi:type="dcterms:W3CDTF">2026-05-12T10:20:30Z</dcterms:modified>
</cp:coreProperties>
</file>